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SSC6 IES FILES\"/>
    </mc:Choice>
  </mc:AlternateContent>
  <xr:revisionPtr revIDLastSave="0" documentId="13_ncr:1_{5E2A2353-8B7B-499E-BEC2-BA1F3843ABCE}" xr6:coauthVersionLast="47" xr6:coauthVersionMax="47" xr10:uidLastSave="{00000000-0000-0000-0000-000000000000}"/>
  <bookViews>
    <workbookView xWindow="-90" yWindow="-90" windowWidth="19380" windowHeight="10380" firstSheet="1" activeTab="1" xr2:uid="{FA071B9B-DA2E-4D09-B68B-64879D64216C}"/>
  </bookViews>
  <sheets>
    <sheet name="BEAM ANGLE COMPARISON" sheetId="1" state="hidden" r:id="rId1"/>
    <sheet name="IES MATRIX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7" i="3" l="1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 l="1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6" i="3" l="1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17" i="3"/>
  <c r="M15" i="1"/>
  <c r="M12" i="1"/>
  <c r="M9" i="1"/>
  <c r="M6" i="1"/>
  <c r="M3" i="1"/>
  <c r="L15" i="1"/>
  <c r="L12" i="1"/>
  <c r="L9" i="1"/>
  <c r="L6" i="1"/>
  <c r="L3" i="1"/>
  <c r="H15" i="1"/>
  <c r="H14" i="1"/>
  <c r="H12" i="1"/>
  <c r="H11" i="1"/>
  <c r="H9" i="1"/>
  <c r="H6" i="1"/>
  <c r="H5" i="1"/>
  <c r="H3" i="1"/>
  <c r="H2" i="1"/>
  <c r="H8" i="1"/>
</calcChain>
</file>

<file path=xl/sharedStrings.xml><?xml version="1.0" encoding="utf-8"?>
<sst xmlns="http://schemas.openxmlformats.org/spreadsheetml/2006/main" count="391" uniqueCount="383">
  <si>
    <t>TEST</t>
  </si>
  <si>
    <t>MODEL</t>
  </si>
  <si>
    <t>LUMENS</t>
  </si>
  <si>
    <t>WATTAGE</t>
  </si>
  <si>
    <t>LPW</t>
  </si>
  <si>
    <t>VERT. BEAM ANGLE</t>
  </si>
  <si>
    <t>HORIZ. BEAM ANGLE</t>
  </si>
  <si>
    <t>MAX CANDELA</t>
  </si>
  <si>
    <t>LUMEN LOSS FACTOR</t>
  </si>
  <si>
    <t>BEAM ANGLE LOSS FACTOR</t>
  </si>
  <si>
    <t>REFLECTOR ANGLE</t>
  </si>
  <si>
    <t>SSC6-12-SF-UNV-940-60L-BKI-40-LD</t>
  </si>
  <si>
    <t>SSC6-12-SF-UNV-940-60L-BKI-40S-LD</t>
  </si>
  <si>
    <t>SSC6-12-SF-UNV-940-60L-BKI-25-LD</t>
  </si>
  <si>
    <t>SSC6-12-SF-UNV-940-60L-BKI-15-LD</t>
  </si>
  <si>
    <t>SSC6-12-SF-UNV-940-60L-BKI-15S-LD</t>
  </si>
  <si>
    <t>SSC6-12-SF-UNV-940-60L-BKI-25S-LD</t>
  </si>
  <si>
    <t>SSC6-12-SF-UNV-940-60L-BKI-50-LD</t>
  </si>
  <si>
    <t>SSC6-12-SF-UNV-940-60L-BKI-50S-LD</t>
  </si>
  <si>
    <t>SSC6-12-SF-UNV-940-60L-BKI-72-LD</t>
  </si>
  <si>
    <t>SSC6-12-SF-UNV-940-60L-BKI-72S-LD</t>
  </si>
  <si>
    <t>7428-80L</t>
  </si>
  <si>
    <t>7428-75L</t>
  </si>
  <si>
    <t>7428-05L</t>
  </si>
  <si>
    <t>7428-10L</t>
  </si>
  <si>
    <t>7428-15L</t>
  </si>
  <si>
    <t>7428-20L</t>
  </si>
  <si>
    <t>7428-25L</t>
  </si>
  <si>
    <t>7428-30L</t>
  </si>
  <si>
    <t>7428-35L</t>
  </si>
  <si>
    <t>7428-40L</t>
  </si>
  <si>
    <t>7428-45L</t>
  </si>
  <si>
    <t>7428-50L</t>
  </si>
  <si>
    <t>7428-55L</t>
  </si>
  <si>
    <t>7428-60L</t>
  </si>
  <si>
    <t>7428-65L</t>
  </si>
  <si>
    <t>7428-70L</t>
  </si>
  <si>
    <t>7430-05L</t>
  </si>
  <si>
    <t>7430-10L</t>
  </si>
  <si>
    <t>7430-15L</t>
  </si>
  <si>
    <t>7430-20L</t>
  </si>
  <si>
    <t>7430-25L</t>
  </si>
  <si>
    <t>7430-30L</t>
  </si>
  <si>
    <t>7430-35L</t>
  </si>
  <si>
    <t>7430-40L</t>
  </si>
  <si>
    <t>7430-45L</t>
  </si>
  <si>
    <t>7430-50L</t>
  </si>
  <si>
    <t>7430-55L</t>
  </si>
  <si>
    <t>7430-60L</t>
  </si>
  <si>
    <t>7430-65L</t>
  </si>
  <si>
    <t>7430-70L</t>
  </si>
  <si>
    <t>7430-75L</t>
  </si>
  <si>
    <t>7430-80L</t>
  </si>
  <si>
    <t>7432-05L</t>
  </si>
  <si>
    <t>7432-10L</t>
  </si>
  <si>
    <t>7432-15L</t>
  </si>
  <si>
    <t>7432-20L</t>
  </si>
  <si>
    <t>7432-25L</t>
  </si>
  <si>
    <t>7432-30L</t>
  </si>
  <si>
    <t>7432-35L</t>
  </si>
  <si>
    <t>7432-40L</t>
  </si>
  <si>
    <t>7432-45L</t>
  </si>
  <si>
    <t>7432-50L</t>
  </si>
  <si>
    <t>7432-55L</t>
  </si>
  <si>
    <t>7432-60L</t>
  </si>
  <si>
    <t>7432-65L</t>
  </si>
  <si>
    <t>7432-70L</t>
  </si>
  <si>
    <t>7432-75L</t>
  </si>
  <si>
    <t>7432-80L</t>
  </si>
  <si>
    <t>7434-05L</t>
  </si>
  <si>
    <t>7434-10L</t>
  </si>
  <si>
    <t>7434-15L</t>
  </si>
  <si>
    <t>7434-20L</t>
  </si>
  <si>
    <t>7434-25L</t>
  </si>
  <si>
    <t>7434-30L</t>
  </si>
  <si>
    <t>7434-35L</t>
  </si>
  <si>
    <t>7434-40L</t>
  </si>
  <si>
    <t>7434-45L</t>
  </si>
  <si>
    <t>7434-50L</t>
  </si>
  <si>
    <t>7434-55L</t>
  </si>
  <si>
    <t>7434-60L</t>
  </si>
  <si>
    <t>7434-65L</t>
  </si>
  <si>
    <t>7434-70L</t>
  </si>
  <si>
    <t>7434-75L</t>
  </si>
  <si>
    <t>7434-80L</t>
  </si>
  <si>
    <t>7426-05L</t>
  </si>
  <si>
    <t>7426-10L</t>
  </si>
  <si>
    <t>7426-15L</t>
  </si>
  <si>
    <t>7426-20L</t>
  </si>
  <si>
    <t>7426-25L</t>
  </si>
  <si>
    <t>7426-30L</t>
  </si>
  <si>
    <t>7426-35L</t>
  </si>
  <si>
    <t>7426-40L</t>
  </si>
  <si>
    <t>7426-45L</t>
  </si>
  <si>
    <t>7426-50L</t>
  </si>
  <si>
    <t>7426-55L</t>
  </si>
  <si>
    <t>7426-60L</t>
  </si>
  <si>
    <t>7426-65L</t>
  </si>
  <si>
    <t>7426-70L</t>
  </si>
  <si>
    <t>7426-75L</t>
  </si>
  <si>
    <t>7426-80L</t>
  </si>
  <si>
    <t>7431-05L</t>
  </si>
  <si>
    <t>7431-10L</t>
  </si>
  <si>
    <t>7431-15L</t>
  </si>
  <si>
    <t>7431-20L</t>
  </si>
  <si>
    <t>7431-25L</t>
  </si>
  <si>
    <t>7431-30L</t>
  </si>
  <si>
    <t>7431-35L</t>
  </si>
  <si>
    <t>7431-40L</t>
  </si>
  <si>
    <t>7431-45L</t>
  </si>
  <si>
    <t>7431-50L</t>
  </si>
  <si>
    <t>7431-55L</t>
  </si>
  <si>
    <t>7431-60L</t>
  </si>
  <si>
    <t>7431-65L</t>
  </si>
  <si>
    <t>7431-70L</t>
  </si>
  <si>
    <t>7431-75L</t>
  </si>
  <si>
    <t>7431-80L</t>
  </si>
  <si>
    <t>7433-05L</t>
  </si>
  <si>
    <t>7433-10L</t>
  </si>
  <si>
    <t>7433-15L</t>
  </si>
  <si>
    <t>7433-20L</t>
  </si>
  <si>
    <t>7433-25L</t>
  </si>
  <si>
    <t>7433-30L</t>
  </si>
  <si>
    <t>7433-35L</t>
  </si>
  <si>
    <t>7433-40L</t>
  </si>
  <si>
    <t>7433-45L</t>
  </si>
  <si>
    <t>7433-50L</t>
  </si>
  <si>
    <t>7433-55L</t>
  </si>
  <si>
    <t>7433-60L</t>
  </si>
  <si>
    <t>7433-65L</t>
  </si>
  <si>
    <t>7433-70L</t>
  </si>
  <si>
    <t>7433-75L</t>
  </si>
  <si>
    <t>7433-80L</t>
  </si>
  <si>
    <t>7429-05L</t>
  </si>
  <si>
    <t>7429-10L</t>
  </si>
  <si>
    <t>7429-15L</t>
  </si>
  <si>
    <t>7429-20L</t>
  </si>
  <si>
    <t>7429-25L</t>
  </si>
  <si>
    <t>7429-30L</t>
  </si>
  <si>
    <t>7429-35L</t>
  </si>
  <si>
    <t>7429-40L</t>
  </si>
  <si>
    <t>7429-45L</t>
  </si>
  <si>
    <t>7429-50L</t>
  </si>
  <si>
    <t>7429-55L</t>
  </si>
  <si>
    <t>7429-60L</t>
  </si>
  <si>
    <t>7429-65L</t>
  </si>
  <si>
    <t>7429-70L</t>
  </si>
  <si>
    <t>7429-75L</t>
  </si>
  <si>
    <t>7429-80L</t>
  </si>
  <si>
    <t>7435-05L</t>
  </si>
  <si>
    <t>7435-10L</t>
  </si>
  <si>
    <t>7435-15L</t>
  </si>
  <si>
    <t>7435-20L</t>
  </si>
  <si>
    <t>7435-25L</t>
  </si>
  <si>
    <t>7435-30L</t>
  </si>
  <si>
    <t>7435-35L</t>
  </si>
  <si>
    <t>7435-40L</t>
  </si>
  <si>
    <t>7435-45L</t>
  </si>
  <si>
    <t>7435-50L</t>
  </si>
  <si>
    <t>7435-55L</t>
  </si>
  <si>
    <t>7435-60L</t>
  </si>
  <si>
    <t>7435-65L</t>
  </si>
  <si>
    <t>7435-70L</t>
  </si>
  <si>
    <t>7435-75L</t>
  </si>
  <si>
    <t>7435-80L</t>
  </si>
  <si>
    <t>7427-05L</t>
  </si>
  <si>
    <t>7427-10L</t>
  </si>
  <si>
    <t>7427-15L</t>
  </si>
  <si>
    <t>7427-20L</t>
  </si>
  <si>
    <t>7427-25L</t>
  </si>
  <si>
    <t>7427-30L</t>
  </si>
  <si>
    <t>7427-35L</t>
  </si>
  <si>
    <t>7427-40L</t>
  </si>
  <si>
    <t>7427-45L</t>
  </si>
  <si>
    <t>7427-50L</t>
  </si>
  <si>
    <t>7427-55L</t>
  </si>
  <si>
    <t>7427-60L</t>
  </si>
  <si>
    <t>7427-65L</t>
  </si>
  <si>
    <t>7427-70L</t>
  </si>
  <si>
    <t>7427-75L</t>
  </si>
  <si>
    <t>7427-80L</t>
  </si>
  <si>
    <t>FC P/N</t>
  </si>
  <si>
    <t>VENDOR P/N</t>
  </si>
  <si>
    <t>RN120-10</t>
  </si>
  <si>
    <t>RN120-25</t>
  </si>
  <si>
    <t>NATA 4-2640-A</t>
  </si>
  <si>
    <t>NATA 4-2641-A</t>
  </si>
  <si>
    <t>RN120-40</t>
  </si>
  <si>
    <t>RN120-50</t>
  </si>
  <si>
    <t>RN120-72</t>
  </si>
  <si>
    <t>7590-40L</t>
  </si>
  <si>
    <t>7590-45L</t>
  </si>
  <si>
    <t>7590-50L</t>
  </si>
  <si>
    <t>7590-55L</t>
  </si>
  <si>
    <t>7590-60L</t>
  </si>
  <si>
    <t>7590-65L</t>
  </si>
  <si>
    <t>7590-70L</t>
  </si>
  <si>
    <t>7590-75L</t>
  </si>
  <si>
    <t>7590-80L</t>
  </si>
  <si>
    <t>7590-05L</t>
  </si>
  <si>
    <t>7590-10L</t>
  </si>
  <si>
    <t>7590-15L</t>
  </si>
  <si>
    <t>7590-20L</t>
  </si>
  <si>
    <t>7590-25L</t>
  </si>
  <si>
    <t>7590-30L</t>
  </si>
  <si>
    <t>7590-35L</t>
  </si>
  <si>
    <t>SSC6-14-SF-UNV-940-05L-BKI-15-LD</t>
  </si>
  <si>
    <t>SSC6-14-SF-UNV-940-10L-BKI-15-LD</t>
  </si>
  <si>
    <t>SSC6-14-SF-UNV-940-15L-BKI-15-LD</t>
  </si>
  <si>
    <t>SSC6-14-SF-UNV-940-20L-BKI-15-LD</t>
  </si>
  <si>
    <t>SSC6-14-SF-UNV-940-25L-BKI-15-LD</t>
  </si>
  <si>
    <t>SSC6-14-SF-UNV-940-30L-BKI-15-LD</t>
  </si>
  <si>
    <t>SSC6-14-SF-UNV-940-35L-BKI-15-LD</t>
  </si>
  <si>
    <t>SSC6-14-SF-UNV-940-40L-BKI-15-LD</t>
  </si>
  <si>
    <t>SSC6-14-SF-UNV-940-45L-BKI-15-LD</t>
  </si>
  <si>
    <t>SSC6-14-SF-UNV-940-50L-BKI-15-LD</t>
  </si>
  <si>
    <t>SSC6-14-SF-UNV-940-55L-BKI-15-LD</t>
  </si>
  <si>
    <t>SSC6-14-SF-UNV-940-60L-BKI-15-LD</t>
  </si>
  <si>
    <t>SSC6-14-SF-UNV-940-65L-BKI-15-LD</t>
  </si>
  <si>
    <t>SSC6-14-SF-UNV-940-70L-BKI-15-LD</t>
  </si>
  <si>
    <t>SSC6-14-SF-UNV-940-75L-BKI-15-LD</t>
  </si>
  <si>
    <t>SSC6-14-SF-UNV-940-80L-BKI-15-LD</t>
  </si>
  <si>
    <t>SSC6-14-SF-UNV-940-05L-BKI-25-LD</t>
  </si>
  <si>
    <t>SSC6-14-SF-UNV-940-10L-BKI-25-LD</t>
  </si>
  <si>
    <t>SSC6-14-SF-UNV-940-15L-BKI-25-LD</t>
  </si>
  <si>
    <t>SSC6-14-SF-UNV-940-20L-BKI-25-LD</t>
  </si>
  <si>
    <t>SSC6-14-SF-UNV-940-25L-BKI-25-LD</t>
  </si>
  <si>
    <t>SSC6-14-SF-UNV-940-30L-BKI-25-LD</t>
  </si>
  <si>
    <t>SSC6-14-SF-UNV-940-35L-BKI-25-LD</t>
  </si>
  <si>
    <t>SSC6-14-SF-UNV-940-40L-BKI-25-LD</t>
  </si>
  <si>
    <t>SSC6-14-SF-UNV-940-45L-BKI-25-LD</t>
  </si>
  <si>
    <t>SSC6-14-SF-UNV-940-50L-BKI-25-LD</t>
  </si>
  <si>
    <t>SSC6-14-SF-UNV-940-55L-BKI-25-LD</t>
  </si>
  <si>
    <t>SSC6-14-SF-UNV-940-60L-BKI-25-LD</t>
  </si>
  <si>
    <t>SSC6-14-SF-UNV-940-65L-BKI-25-LD</t>
  </si>
  <si>
    <t>SSC6-14-SF-UNV-940-70L-BKI-25-LD</t>
  </si>
  <si>
    <t>SSC6-14-SF-UNV-940-75L-BKI-25-LD</t>
  </si>
  <si>
    <t>SSC6-14-SF-UNV-940-80L-BKI-25-LD</t>
  </si>
  <si>
    <t>SSC6-14-SF-UNV-940-05L-BKI-40-LD</t>
  </si>
  <si>
    <t>SSC6-14-SF-UNV-940-10L-BKI-40-LD</t>
  </si>
  <si>
    <t>SSC6-14-SF-UNV-940-15L-BKI-40-LD</t>
  </si>
  <si>
    <t>SSC6-14-SF-UNV-940-20L-BKI-40-LD</t>
  </si>
  <si>
    <t>SSC6-14-SF-UNV-940-25L-BKI-40-LD</t>
  </si>
  <si>
    <t>SSC6-14-SF-UNV-940-30L-BKI-40-LD</t>
  </si>
  <si>
    <t>SSC6-14-SF-UNV-940-35L-BKI-40-LD</t>
  </si>
  <si>
    <t>SSC6-14-SF-UNV-940-40L-BKI-40-LD</t>
  </si>
  <si>
    <t>SSC6-14-SF-UNV-940-45L-BKI-40-LD</t>
  </si>
  <si>
    <t>SSC6-14-SF-UNV-940-50L-BKI-40-LD</t>
  </si>
  <si>
    <t>SSC6-14-SF-UNV-940-55L-BKI-40-LD</t>
  </si>
  <si>
    <t>SSC6-14-SF-UNV-940-60L-BKI-40-LD</t>
  </si>
  <si>
    <t>SSC6-14-SF-UNV-940-65L-BKI-40-LD</t>
  </si>
  <si>
    <t>SSC6-14-SF-UNV-940-70L-BKI-40-LD</t>
  </si>
  <si>
    <t>SSC6-14-SF-UNV-940-75L-BKI-40-LD</t>
  </si>
  <si>
    <t>SSC6-14-SF-UNV-940-80L-BKI-40-LD</t>
  </si>
  <si>
    <t>SSC6-14-SF-UNV-940-05L-BKI-50-LD</t>
  </si>
  <si>
    <t>SSC6-14-SF-UNV-940-10L-BKI-50-LD</t>
  </si>
  <si>
    <t>SSC6-14-SF-UNV-940-15L-BKI-50-LD</t>
  </si>
  <si>
    <t>SSC6-14-SF-UNV-940-20L-BKI-50-LD</t>
  </si>
  <si>
    <t>SSC6-14-SF-UNV-940-25L-BKI-50-LD</t>
  </si>
  <si>
    <t>SSC6-14-SF-UNV-940-30L-BKI-50-LD</t>
  </si>
  <si>
    <t>SSC6-14-SF-UNV-940-35L-BKI-50-LD</t>
  </si>
  <si>
    <t>SSC6-14-SF-UNV-940-40L-BKI-50-LD</t>
  </si>
  <si>
    <t>SSC6-14-SF-UNV-940-45L-BKI-50-LD</t>
  </si>
  <si>
    <t>SSC6-14-SF-UNV-940-50L-BKI-50-LD</t>
  </si>
  <si>
    <t>SSC6-14-SF-UNV-940-55L-BKI-50-LD</t>
  </si>
  <si>
    <t>SSC6-14-SF-UNV-940-60L-BKI-50-LD</t>
  </si>
  <si>
    <t>SSC6-14-SF-UNV-940-65L-BKI-50-LD</t>
  </si>
  <si>
    <t>SSC6-14-SF-UNV-940-70L-BKI-50-LD</t>
  </si>
  <si>
    <t>SSC6-14-SF-UNV-940-75L-BKI-50-LD</t>
  </si>
  <si>
    <t>SSC6-14-SF-UNV-940-80L-BKI-50-LD</t>
  </si>
  <si>
    <t>SSC6-14-SF-UNV-940-05L-BKI-72-LD</t>
  </si>
  <si>
    <t>SSC6-14-SF-UNV-940-10L-BKI-72-LD</t>
  </si>
  <si>
    <t>SSC6-14-SF-UNV-940-15L-BKI-72-LD</t>
  </si>
  <si>
    <t>SSC6-14-SF-UNV-940-20L-BKI-72-LD</t>
  </si>
  <si>
    <t>SSC6-14-SF-UNV-940-25L-BKI-72-LD</t>
  </si>
  <si>
    <t>SSC6-14-SF-UNV-940-30L-BKI-72-LD</t>
  </si>
  <si>
    <t>SSC6-14-SF-UNV-940-35L-BKI-72-LD</t>
  </si>
  <si>
    <t>SSC6-14-SF-UNV-940-40L-BKI-72-LD</t>
  </si>
  <si>
    <t>SSC6-14-SF-UNV-940-45L-BKI-72-LD</t>
  </si>
  <si>
    <t>SSC6-14-SF-UNV-940-50L-BKI-72-LD</t>
  </si>
  <si>
    <t>SSC6-14-SF-UNV-940-55L-BKI-72-LD</t>
  </si>
  <si>
    <t>SSC6-14-SF-UNV-940-60L-BKI-72-LD</t>
  </si>
  <si>
    <t>SSC6-14-SF-UNV-940-65L-BKI-72-LD</t>
  </si>
  <si>
    <t>SSC6-14-SF-UNV-940-70L-BKI-72-LD</t>
  </si>
  <si>
    <t>SSC6-14-SF-UNV-940-75L-BKI-72-LD</t>
  </si>
  <si>
    <t>SSC6-14-SF-UNV-940-80L-BKI-72-LD</t>
  </si>
  <si>
    <t>SSC6-14-SF-UNV-940-05L-BKI-15S-LD</t>
  </si>
  <si>
    <t>SSC6-14-SF-UNV-940-10L-BKI-15S-LD</t>
  </si>
  <si>
    <t>SSC6-14-SF-UNV-940-15L-BKI-15S-LD</t>
  </si>
  <si>
    <t>SSC6-14-SF-UNV-940-20L-BKI-15S-LD</t>
  </si>
  <si>
    <t>SSC6-14-SF-UNV-940-25L-BKI-15S-LD</t>
  </si>
  <si>
    <t>SSC6-14-SF-UNV-940-30L-BKI-15S-LD</t>
  </si>
  <si>
    <t>SSC6-14-SF-UNV-940-35L-BKI-15S-LD</t>
  </si>
  <si>
    <t>SSC6-14-SF-UNV-940-40L-BKI-15S-LD</t>
  </si>
  <si>
    <t>SSC6-14-SF-UNV-940-45L-BKI-15S-LD</t>
  </si>
  <si>
    <t>SSC6-14-SF-UNV-940-50L-BKI-15S-LD</t>
  </si>
  <si>
    <t>SSC6-14-SF-UNV-940-55L-BKI-15S-LD</t>
  </si>
  <si>
    <t>SSC6-14-SF-UNV-940-60L-BKI-15S-LD</t>
  </si>
  <si>
    <t>SSC6-14-SF-UNV-940-65L-BKI-15S-LD</t>
  </si>
  <si>
    <t>SSC6-14-SF-UNV-940-70L-BKI-15S-LD</t>
  </si>
  <si>
    <t>SSC6-14-SF-UNV-940-75L-BKI-15S-LD</t>
  </si>
  <si>
    <t>SSC6-14-SF-UNV-940-80L-BKI-15S-LD</t>
  </si>
  <si>
    <t>SSC6-14-SF-UNV-940-05L-BKI-25S-LD</t>
  </si>
  <si>
    <t>SSC6-14-SF-UNV-940-10L-BKI-25S-LD</t>
  </si>
  <si>
    <t>SSC6-14-SF-UNV-940-15L-BKI-25S-LD</t>
  </si>
  <si>
    <t>SSC6-14-SF-UNV-940-20L-BKI-25S-LD</t>
  </si>
  <si>
    <t>SSC6-14-SF-UNV-940-25L-BKI-25S-LD</t>
  </si>
  <si>
    <t>SSC6-14-SF-UNV-940-30L-BKI-25S-LD</t>
  </si>
  <si>
    <t>SSC6-14-SF-UNV-940-35L-BKI-25S-LD</t>
  </si>
  <si>
    <t>SSC6-14-SF-UNV-940-40L-BKI-25S-LD</t>
  </si>
  <si>
    <t>SSC6-14-SF-UNV-940-45L-BKI-25S-LD</t>
  </si>
  <si>
    <t>SSC6-14-SF-UNV-940-50L-BKI-25S-LD</t>
  </si>
  <si>
    <t>SSC6-14-SF-UNV-940-55L-BKI-25S-LD</t>
  </si>
  <si>
    <t>SSC6-14-SF-UNV-940-60L-BKI-25S-LD</t>
  </si>
  <si>
    <t>SSC6-14-SF-UNV-940-65L-BKI-25S-LD</t>
  </si>
  <si>
    <t>SSC6-14-SF-UNV-940-70L-BKI-25S-LD</t>
  </si>
  <si>
    <t>SSC6-14-SF-UNV-940-75L-BKI-25S-LD</t>
  </si>
  <si>
    <t>SSC6-14-SF-UNV-940-80L-BKI-25S-LD</t>
  </si>
  <si>
    <t>SSC6-14-SF-UNV-940-05L-BKI-40S-LD</t>
  </si>
  <si>
    <t>SSC6-14-SF-UNV-940-10L-BKI-40S-LD</t>
  </si>
  <si>
    <t>SSC6-14-SF-UNV-940-15L-BKI-40S-LD</t>
  </si>
  <si>
    <t>SSC6-14-SF-UNV-940-20L-BKI-40S-LD</t>
  </si>
  <si>
    <t>SSC6-14-SF-UNV-940-25L-BKI-40S-LD</t>
  </si>
  <si>
    <t>SSC6-14-SF-UNV-940-30L-BKI-40S-LD</t>
  </si>
  <si>
    <t>SSC6-14-SF-UNV-940-35L-BKI-40S-LD</t>
  </si>
  <si>
    <t>SSC6-14-SF-UNV-940-40L-BKI-40S-LD</t>
  </si>
  <si>
    <t>SSC6-14-SF-UNV-940-45L-BKI-40S-LD</t>
  </si>
  <si>
    <t>SSC6-14-SF-UNV-940-50L-BKI-40S-LD</t>
  </si>
  <si>
    <t>SSC6-14-SF-UNV-940-55L-BKI-40S-LD</t>
  </si>
  <si>
    <t>SSC6-14-SF-UNV-940-60L-BKI-40S-LD</t>
  </si>
  <si>
    <t>SSC6-14-SF-UNV-940-65L-BKI-40S-LD</t>
  </si>
  <si>
    <t>SSC6-14-SF-UNV-940-70L-BKI-40S-LD</t>
  </si>
  <si>
    <t>SSC6-14-SF-UNV-940-75L-BKI-40S-LD</t>
  </si>
  <si>
    <t>SSC6-14-SF-UNV-940-80L-BKI-40S-LD</t>
  </si>
  <si>
    <t>SSC6-14-SF-UNV-940-05L-BKI-50S-LD</t>
  </si>
  <si>
    <t>SSC6-14-SF-UNV-940-10L-BKI-50S-LD</t>
  </si>
  <si>
    <t>SSC6-14-SF-UNV-940-15L-BKI-50S-LD</t>
  </si>
  <si>
    <t>SSC6-14-SF-UNV-940-20L-BKI-50S-LD</t>
  </si>
  <si>
    <t>SSC6-14-SF-UNV-940-25L-BKI-50S-LD</t>
  </si>
  <si>
    <t>SSC6-14-SF-UNV-940-30L-BKI-50S-LD</t>
  </si>
  <si>
    <t>SSC6-14-SF-UNV-940-35L-BKI-50S-LD</t>
  </si>
  <si>
    <t>SSC6-14-SF-UNV-940-40L-BKI-50S-LD</t>
  </si>
  <si>
    <t>SSC6-14-SF-UNV-940-45L-BKI-50S-LD</t>
  </si>
  <si>
    <t>SSC6-14-SF-UNV-940-50L-BKI-50S-LD</t>
  </si>
  <si>
    <t>SSC6-14-SF-UNV-940-55L-BKI-50S-LD</t>
  </si>
  <si>
    <t>SSC6-14-SF-UNV-940-60L-BKI-50S-LD</t>
  </si>
  <si>
    <t>SSC6-14-SF-UNV-940-65L-BKI-50S-LD</t>
  </si>
  <si>
    <t>SSC6-14-SF-UNV-940-70L-BKI-50S-LD</t>
  </si>
  <si>
    <t>SSC6-14-SF-UNV-940-75L-BKI-50S-LD</t>
  </si>
  <si>
    <t>SSC6-14-SF-UNV-940-80L-BKI-50S-LD</t>
  </si>
  <si>
    <t>SSC6-14-SF-UNV-940-05L-BKI-72S-LD</t>
  </si>
  <si>
    <t>SSC6-14-SF-UNV-940-10L-BKI-72S-LD</t>
  </si>
  <si>
    <t>SSC6-14-SF-UNV-940-15L-BKI-72S-LD</t>
  </si>
  <si>
    <t>SSC6-14-SF-UNV-940-20L-BKI-72S-LD</t>
  </si>
  <si>
    <t>SSC6-14-SF-UNV-940-25L-BKI-72S-LD</t>
  </si>
  <si>
    <t>SSC6-14-SF-UNV-940-30L-BKI-72S-LD</t>
  </si>
  <si>
    <t>SSC6-14-SF-UNV-940-35L-BKI-72S-LD</t>
  </si>
  <si>
    <t>SSC6-14-SF-UNV-940-40L-BKI-72S-LD</t>
  </si>
  <si>
    <t>SSC6-14-SF-UNV-940-45L-BKI-72S-LD</t>
  </si>
  <si>
    <t>SSC6-14-SF-UNV-940-50L-BKI-72S-LD</t>
  </si>
  <si>
    <t>SSC6-14-SF-UNV-940-55L-BKI-72S-LD</t>
  </si>
  <si>
    <t>SSC6-14-SF-UNV-940-60L-BKI-72S-LD</t>
  </si>
  <si>
    <t>SSC6-14-SF-UNV-940-65L-BKI-72S-LD</t>
  </si>
  <si>
    <t>SSC6-14-SF-UNV-940-70L-BKI-72S-LD</t>
  </si>
  <si>
    <t>SSC6-14-SF-UNV-940-75L-BKI-72S-LD</t>
  </si>
  <si>
    <t>SSC6-14-SF-UNV-940-80L-BKI-72S-LD</t>
  </si>
  <si>
    <t>SSC6-14-SF-UNV-940-05L-BKI-WW-LD</t>
  </si>
  <si>
    <t>SSC6-14-SF-UNV-940-10L-BKI-WW-LD</t>
  </si>
  <si>
    <t>SSC6-14-SF-UNV-940-15L-BKI-WW-LD</t>
  </si>
  <si>
    <t>SSC6-14-SF-UNV-940-20L-BKI-WW-LD</t>
  </si>
  <si>
    <t>SSC6-14-SF-UNV-940-25L-BKI-WW-LD</t>
  </si>
  <si>
    <t>SSC6-14-SF-UNV-940-30L-BKI-WW-LD</t>
  </si>
  <si>
    <t>SSC6-14-SF-UNV-940-35L-BKI-WW-LD</t>
  </si>
  <si>
    <t>SSC6-14-SF-UNV-940-40L-BKI-WW-LD</t>
  </si>
  <si>
    <t>SSC6-14-SF-UNV-940-45L-BKI-WW-LD</t>
  </si>
  <si>
    <t>SSC6-14-SF-UNV-940-50L-BKI-WW-LD</t>
  </si>
  <si>
    <t>SSC6-14-SF-UNV-940-55L-BKI-WW-LD</t>
  </si>
  <si>
    <t>SSC6-14-SF-UNV-940-60L-BKI-WW-LD</t>
  </si>
  <si>
    <t>SSC6-14-SF-UNV-940-65L-BKI-WW-LD</t>
  </si>
  <si>
    <t>SSC6-14-SF-UNV-940-70L-BKI-WW-LD</t>
  </si>
  <si>
    <t>SSC6-14-SF-UNV-940-75L-BKI-WW-LD</t>
  </si>
  <si>
    <t>SSC6-14-SF-UNV-940-80L-BKI-WW-LD</t>
  </si>
  <si>
    <t>REV A GM 12-6-23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</si>
</sst>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2" borderId="7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0" fontId="0" fillId="3" borderId="7" xfId="0" applyFill="1" applyBorder="1"/>
    <xf numFmtId="0" fontId="0" fillId="3" borderId="7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0" fontId="0" fillId="4" borderId="7" xfId="0" applyFill="1" applyBorder="1"/>
    <xf numFmtId="0" fontId="0" fillId="4" borderId="7" xfId="0" applyFill="1" applyBorder="1" applyAlignment="1">
      <alignment horizontal="center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0" fillId="2" borderId="6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3" borderId="13" xfId="0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0" fillId="4" borderId="13" xfId="0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7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5" borderId="6" xfId="0" applyFill="1" applyBorder="1" applyAlignment="1">
      <alignment horizontal="right"/>
    </xf>
    <xf numFmtId="0" fontId="0" fillId="5" borderId="7" xfId="0" applyFill="1" applyBorder="1"/>
    <xf numFmtId="0" fontId="0" fillId="5" borderId="7" xfId="0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0" fillId="5" borderId="13" xfId="0" applyFill="1" applyBorder="1" applyAlignment="1">
      <alignment horizontal="right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0" fontId="0" fillId="5" borderId="9" xfId="0" applyFill="1" applyBorder="1" applyAlignment="1">
      <alignment horizontal="right"/>
    </xf>
    <xf numFmtId="0" fontId="0" fillId="5" borderId="10" xfId="0" applyFill="1" applyBorder="1"/>
    <xf numFmtId="0" fontId="0" fillId="5" borderId="10" xfId="0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0" fontId="0" fillId="6" borderId="6" xfId="0" applyFill="1" applyBorder="1" applyAlignment="1">
      <alignment horizontal="right"/>
    </xf>
    <xf numFmtId="0" fontId="0" fillId="6" borderId="7" xfId="0" applyFill="1" applyBorder="1"/>
    <xf numFmtId="0" fontId="0" fillId="6" borderId="7" xfId="0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0" fontId="0" fillId="6" borderId="13" xfId="0" applyFill="1" applyBorder="1" applyAlignment="1">
      <alignment horizontal="right"/>
    </xf>
    <xf numFmtId="0" fontId="0" fillId="6" borderId="5" xfId="0" applyFill="1" applyBorder="1"/>
    <xf numFmtId="0" fontId="0" fillId="6" borderId="5" xfId="0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0" fontId="0" fillId="6" borderId="9" xfId="0" applyFill="1" applyBorder="1" applyAlignment="1">
      <alignment horizontal="right"/>
    </xf>
    <xf numFmtId="0" fontId="0" fillId="6" borderId="10" xfId="0" applyFill="1" applyBorder="1"/>
    <xf numFmtId="0" fontId="0" fillId="6" borderId="10" xfId="0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0" fontId="0" fillId="7" borderId="6" xfId="0" applyFill="1" applyBorder="1" applyAlignment="1">
      <alignment horizontal="right"/>
    </xf>
    <xf numFmtId="0" fontId="0" fillId="7" borderId="7" xfId="0" applyFill="1" applyBorder="1"/>
    <xf numFmtId="0" fontId="0" fillId="7" borderId="7" xfId="0" applyFill="1" applyBorder="1" applyAlignment="1">
      <alignment horizontal="center"/>
    </xf>
    <xf numFmtId="164" fontId="0" fillId="7" borderId="7" xfId="0" applyNumberFormat="1" applyFill="1" applyBorder="1" applyAlignment="1">
      <alignment horizontal="center"/>
    </xf>
    <xf numFmtId="0" fontId="0" fillId="7" borderId="13" xfId="0" applyFill="1" applyBorder="1" applyAlignment="1">
      <alignment horizontal="right"/>
    </xf>
    <xf numFmtId="0" fontId="0" fillId="7" borderId="5" xfId="0" applyFill="1" applyBorder="1"/>
    <xf numFmtId="0" fontId="0" fillId="7" borderId="5" xfId="0" applyFill="1" applyBorder="1" applyAlignment="1">
      <alignment horizontal="center"/>
    </xf>
    <xf numFmtId="164" fontId="0" fillId="7" borderId="5" xfId="0" applyNumberFormat="1" applyFill="1" applyBorder="1" applyAlignment="1">
      <alignment horizontal="center"/>
    </xf>
    <xf numFmtId="0" fontId="0" fillId="7" borderId="9" xfId="0" applyFill="1" applyBorder="1" applyAlignment="1">
      <alignment horizontal="right"/>
    </xf>
    <xf numFmtId="0" fontId="0" fillId="7" borderId="10" xfId="0" applyFill="1" applyBorder="1"/>
    <xf numFmtId="0" fontId="0" fillId="7" borderId="10" xfId="0" applyFill="1" applyBorder="1" applyAlignment="1">
      <alignment horizontal="center"/>
    </xf>
    <xf numFmtId="164" fontId="0" fillId="7" borderId="10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0" fillId="8" borderId="6" xfId="0" applyFill="1" applyBorder="1" applyAlignment="1">
      <alignment horizontal="right"/>
    </xf>
    <xf numFmtId="0" fontId="0" fillId="8" borderId="7" xfId="0" applyFill="1" applyBorder="1"/>
    <xf numFmtId="0" fontId="0" fillId="8" borderId="7" xfId="0" applyFill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5" xfId="0" applyFill="1" applyBorder="1"/>
    <xf numFmtId="0" fontId="0" fillId="8" borderId="5" xfId="0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0" fontId="0" fillId="8" borderId="9" xfId="0" applyFill="1" applyBorder="1" applyAlignment="1">
      <alignment horizontal="right"/>
    </xf>
    <xf numFmtId="0" fontId="0" fillId="8" borderId="10" xfId="0" applyFill="1" applyBorder="1"/>
    <xf numFmtId="0" fontId="0" fillId="8" borderId="10" xfId="0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165" fontId="0" fillId="2" borderId="14" xfId="1" applyNumberFormat="1" applyFont="1" applyFill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3" borderId="8" xfId="1" applyNumberFormat="1" applyFont="1" applyFill="1" applyBorder="1" applyAlignment="1">
      <alignment horizontal="center"/>
    </xf>
    <xf numFmtId="165" fontId="0" fillId="3" borderId="14" xfId="1" applyNumberFormat="1" applyFont="1" applyFill="1" applyBorder="1" applyAlignment="1">
      <alignment horizontal="center"/>
    </xf>
    <xf numFmtId="165" fontId="0" fillId="3" borderId="11" xfId="1" applyNumberFormat="1" applyFont="1" applyFill="1" applyBorder="1" applyAlignment="1">
      <alignment horizontal="center"/>
    </xf>
    <xf numFmtId="165" fontId="0" fillId="4" borderId="8" xfId="1" applyNumberFormat="1" applyFont="1" applyFill="1" applyBorder="1" applyAlignment="1">
      <alignment horizontal="center"/>
    </xf>
    <xf numFmtId="165" fontId="0" fillId="4" borderId="14" xfId="1" applyNumberFormat="1" applyFont="1" applyFill="1" applyBorder="1" applyAlignment="1">
      <alignment horizontal="center"/>
    </xf>
    <xf numFmtId="165" fontId="0" fillId="4" borderId="11" xfId="1" applyNumberFormat="1" applyFont="1" applyFill="1" applyBorder="1" applyAlignment="1">
      <alignment horizontal="center"/>
    </xf>
    <xf numFmtId="165" fontId="0" fillId="5" borderId="8" xfId="1" applyNumberFormat="1" applyFont="1" applyFill="1" applyBorder="1" applyAlignment="1">
      <alignment horizontal="center"/>
    </xf>
    <xf numFmtId="165" fontId="0" fillId="5" borderId="14" xfId="1" applyNumberFormat="1" applyFont="1" applyFill="1" applyBorder="1" applyAlignment="1">
      <alignment horizontal="center"/>
    </xf>
    <xf numFmtId="165" fontId="0" fillId="5" borderId="11" xfId="1" applyNumberFormat="1" applyFont="1" applyFill="1" applyBorder="1" applyAlignment="1">
      <alignment horizontal="center"/>
    </xf>
    <xf numFmtId="165" fontId="0" fillId="6" borderId="8" xfId="1" applyNumberFormat="1" applyFont="1" applyFill="1" applyBorder="1" applyAlignment="1">
      <alignment horizontal="center"/>
    </xf>
    <xf numFmtId="165" fontId="0" fillId="6" borderId="14" xfId="1" applyNumberFormat="1" applyFont="1" applyFill="1" applyBorder="1" applyAlignment="1">
      <alignment horizontal="center"/>
    </xf>
    <xf numFmtId="165" fontId="0" fillId="6" borderId="11" xfId="1" applyNumberFormat="1" applyFont="1" applyFill="1" applyBorder="1" applyAlignment="1">
      <alignment horizontal="center"/>
    </xf>
    <xf numFmtId="165" fontId="0" fillId="7" borderId="8" xfId="1" applyNumberFormat="1" applyFont="1" applyFill="1" applyBorder="1" applyAlignment="1">
      <alignment horizontal="center"/>
    </xf>
    <xf numFmtId="165" fontId="0" fillId="7" borderId="14" xfId="1" applyNumberFormat="1" applyFont="1" applyFill="1" applyBorder="1" applyAlignment="1">
      <alignment horizontal="center"/>
    </xf>
    <xf numFmtId="165" fontId="0" fillId="7" borderId="11" xfId="1" applyNumberFormat="1" applyFont="1" applyFill="1" applyBorder="1" applyAlignment="1">
      <alignment horizontal="center"/>
    </xf>
    <xf numFmtId="165" fontId="0" fillId="8" borderId="8" xfId="1" applyNumberFormat="1" applyFont="1" applyFill="1" applyBorder="1" applyAlignment="1">
      <alignment horizontal="center"/>
    </xf>
    <xf numFmtId="165" fontId="0" fillId="8" borderId="14" xfId="1" applyNumberFormat="1" applyFont="1" applyFill="1" applyBorder="1" applyAlignment="1">
      <alignment horizontal="center"/>
    </xf>
    <xf numFmtId="165" fontId="0" fillId="8" borderId="11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0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10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1" fontId="0" fillId="5" borderId="10" xfId="0" applyNumberFormat="1" applyFill="1" applyBorder="1" applyAlignment="1">
      <alignment horizontal="center"/>
    </xf>
    <xf numFmtId="1" fontId="0" fillId="6" borderId="7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1" fontId="0" fillId="6" borderId="10" xfId="0" applyNumberFormat="1" applyFill="1" applyBorder="1" applyAlignment="1">
      <alignment horizontal="center"/>
    </xf>
    <xf numFmtId="1" fontId="0" fillId="7" borderId="7" xfId="0" applyNumberFormat="1" applyFill="1" applyBorder="1" applyAlignment="1">
      <alignment horizontal="center"/>
    </xf>
    <xf numFmtId="1" fontId="0" fillId="7" borderId="5" xfId="0" applyNumberFormat="1" applyFill="1" applyBorder="1" applyAlignment="1">
      <alignment horizontal="center"/>
    </xf>
    <xf numFmtId="1" fontId="0" fillId="7" borderId="10" xfId="0" applyNumberFormat="1" applyFill="1" applyBorder="1" applyAlignment="1">
      <alignment horizontal="center"/>
    </xf>
    <xf numFmtId="1" fontId="0" fillId="8" borderId="7" xfId="0" applyNumberFormat="1" applyFill="1" applyBorder="1" applyAlignment="1">
      <alignment horizontal="center"/>
    </xf>
    <xf numFmtId="1" fontId="0" fillId="8" borderId="5" xfId="0" applyNumberFormat="1" applyFill="1" applyBorder="1" applyAlignment="1">
      <alignment horizontal="center"/>
    </xf>
    <xf numFmtId="1" fontId="0" fillId="8" borderId="10" xfId="0" applyNumberForma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85724</xdr:colOff>
      <xdr:row>2</xdr:row>
      <xdr:rowOff>85725</xdr:rowOff>
    </xdr:from>
    <xdr:to>
      <xdr:col>11</xdr:col>
      <xdr:colOff>339577</xdr:colOff>
      <xdr:row>9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1CAD17-8EC8-B2E0-4C07-D74BCA26B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5324" y="796925"/>
          <a:ext cx="1473053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workbookViewId="0">
      <selection activeCell="G7" sqref="G7"/>
    </sheetView>
  </sheetViews>
  <sheetFormatPr defaultRowHeight="14.75" x14ac:dyDescent="0.75"/>
  <cols>
    <col min="2" max="2" width="33.40625" bestFit="1" customWidth="1"/>
    <col min="3" max="3" width="10.7265625" bestFit="1" customWidth="1"/>
    <col min="4" max="4" width="10.7265625" customWidth="1"/>
    <col min="5" max="5" width="10.7265625" hidden="1" customWidth="1"/>
    <col min="7" max="7" width="10" bestFit="1" customWidth="1"/>
  </cols>
  <sheetData>
    <row r="1" spans="1:13" ht="59.75" thickBot="1" x14ac:dyDescent="0.9">
      <c r="A1" s="1" t="s">
        <v>0</v>
      </c>
      <c r="B1" s="2" t="s">
        <v>1</v>
      </c>
      <c r="C1" s="2" t="s">
        <v>10</v>
      </c>
      <c r="D1" s="2" t="s">
        <v>181</v>
      </c>
      <c r="E1" s="2" t="s">
        <v>182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3" t="s">
        <v>7</v>
      </c>
      <c r="L1" s="4" t="s">
        <v>8</v>
      </c>
      <c r="M1" s="5" t="s">
        <v>9</v>
      </c>
    </row>
    <row r="2" spans="1:13" x14ac:dyDescent="0.75">
      <c r="A2" s="6">
        <v>7428</v>
      </c>
      <c r="B2" s="7" t="s">
        <v>14</v>
      </c>
      <c r="C2" s="10">
        <v>10</v>
      </c>
      <c r="D2" s="122" t="s">
        <v>183</v>
      </c>
      <c r="E2" s="124" t="s">
        <v>185</v>
      </c>
      <c r="F2" s="10">
        <v>6460.1</v>
      </c>
      <c r="G2" s="10">
        <v>64.8</v>
      </c>
      <c r="H2" s="10">
        <f t="shared" ref="H2:H3" si="0">F2/G2</f>
        <v>99.692901234567913</v>
      </c>
      <c r="I2" s="10">
        <v>16.5</v>
      </c>
      <c r="J2" s="10">
        <v>16.3</v>
      </c>
      <c r="K2" s="10">
        <v>45949.599999999999</v>
      </c>
    </row>
    <row r="3" spans="1:13" ht="15.5" thickBot="1" x14ac:dyDescent="0.9">
      <c r="A3" s="8">
        <v>7429</v>
      </c>
      <c r="B3" s="9" t="s">
        <v>15</v>
      </c>
      <c r="C3" s="11">
        <v>10</v>
      </c>
      <c r="D3" s="123"/>
      <c r="E3" s="125"/>
      <c r="F3" s="11">
        <v>6077.1</v>
      </c>
      <c r="G3" s="11">
        <v>64.86</v>
      </c>
      <c r="H3" s="11">
        <f t="shared" si="0"/>
        <v>93.695652173913047</v>
      </c>
      <c r="I3" s="11">
        <v>17</v>
      </c>
      <c r="J3" s="11">
        <v>16.600000000000001</v>
      </c>
      <c r="K3" s="11">
        <v>40348</v>
      </c>
      <c r="L3">
        <f>F3/F2</f>
        <v>0.94071299205894643</v>
      </c>
      <c r="M3">
        <f>(I3+J3)/(I2+J2)</f>
        <v>1.024390243902439</v>
      </c>
    </row>
    <row r="4" spans="1:13" ht="15.5" thickBot="1" x14ac:dyDescent="0.9">
      <c r="C4" s="12"/>
      <c r="D4" s="12"/>
      <c r="E4" s="12"/>
      <c r="F4" s="12"/>
      <c r="G4" s="12"/>
      <c r="H4" s="12"/>
      <c r="I4" s="12"/>
      <c r="J4" s="12"/>
      <c r="K4" s="12"/>
    </row>
    <row r="5" spans="1:13" x14ac:dyDescent="0.75">
      <c r="A5" s="6">
        <v>7430</v>
      </c>
      <c r="B5" s="7" t="s">
        <v>13</v>
      </c>
      <c r="C5" s="10">
        <v>25</v>
      </c>
      <c r="D5" s="122" t="s">
        <v>184</v>
      </c>
      <c r="E5" s="124" t="s">
        <v>186</v>
      </c>
      <c r="F5" s="10">
        <v>6363.9</v>
      </c>
      <c r="G5" s="10">
        <v>64.959999999999994</v>
      </c>
      <c r="H5" s="10">
        <f t="shared" ref="H5:H6" si="1">F5/G5</f>
        <v>97.966440886699516</v>
      </c>
      <c r="I5" s="10">
        <v>27.1</v>
      </c>
      <c r="J5" s="10">
        <v>26.8</v>
      </c>
      <c r="K5" s="10">
        <v>20820.8</v>
      </c>
    </row>
    <row r="6" spans="1:13" ht="15.5" thickBot="1" x14ac:dyDescent="0.9">
      <c r="A6" s="8">
        <v>7431</v>
      </c>
      <c r="B6" s="9" t="s">
        <v>16</v>
      </c>
      <c r="C6" s="11">
        <v>25</v>
      </c>
      <c r="D6" s="123"/>
      <c r="E6" s="125"/>
      <c r="F6" s="11">
        <v>6132</v>
      </c>
      <c r="G6" s="11">
        <v>64.97</v>
      </c>
      <c r="H6" s="11">
        <f t="shared" si="1"/>
        <v>94.382022471910119</v>
      </c>
      <c r="I6" s="11">
        <v>27.9</v>
      </c>
      <c r="J6" s="11">
        <v>27.3</v>
      </c>
      <c r="K6" s="11">
        <v>18927.3</v>
      </c>
      <c r="L6">
        <f>F6/F5</f>
        <v>0.96356008108235525</v>
      </c>
      <c r="M6">
        <f>(I6+J6)/(I5+J5)</f>
        <v>1.0241187384044526</v>
      </c>
    </row>
    <row r="7" spans="1:13" ht="15.5" thickBot="1" x14ac:dyDescent="0.9">
      <c r="C7" s="12"/>
      <c r="D7" s="12"/>
      <c r="E7" s="12"/>
      <c r="F7" s="12"/>
      <c r="G7" s="12"/>
      <c r="H7" s="12"/>
      <c r="I7" s="12"/>
      <c r="J7" s="12"/>
      <c r="K7" s="12"/>
    </row>
    <row r="8" spans="1:13" x14ac:dyDescent="0.75">
      <c r="A8" s="6">
        <v>7432</v>
      </c>
      <c r="B8" s="7" t="s">
        <v>11</v>
      </c>
      <c r="C8" s="10">
        <v>40</v>
      </c>
      <c r="D8" s="122" t="s">
        <v>187</v>
      </c>
      <c r="E8" s="122"/>
      <c r="F8" s="10">
        <v>6418.4</v>
      </c>
      <c r="G8" s="10">
        <v>64.97</v>
      </c>
      <c r="H8" s="10">
        <f>F8/G8</f>
        <v>98.790210866553792</v>
      </c>
      <c r="I8" s="10">
        <v>44.6</v>
      </c>
      <c r="J8" s="10">
        <v>44.4</v>
      </c>
      <c r="K8" s="10">
        <v>11424.3</v>
      </c>
    </row>
    <row r="9" spans="1:13" ht="15.5" thickBot="1" x14ac:dyDescent="0.9">
      <c r="A9" s="8">
        <v>7433</v>
      </c>
      <c r="B9" s="9" t="s">
        <v>12</v>
      </c>
      <c r="C9" s="11">
        <v>40</v>
      </c>
      <c r="D9" s="123"/>
      <c r="E9" s="123"/>
      <c r="F9" s="11">
        <v>6158.8</v>
      </c>
      <c r="G9" s="11">
        <v>64.95</v>
      </c>
      <c r="H9" s="11">
        <f>F9/G9</f>
        <v>94.82371054657429</v>
      </c>
      <c r="I9" s="11">
        <v>45.1</v>
      </c>
      <c r="J9" s="11">
        <v>44.9</v>
      </c>
      <c r="K9" s="11">
        <v>10565.7</v>
      </c>
      <c r="L9">
        <f>F9/F8</f>
        <v>0.95955378287423665</v>
      </c>
      <c r="M9">
        <f>(I9+J9)/(I8+J8)</f>
        <v>1.0112359550561798</v>
      </c>
    </row>
    <row r="10" spans="1:13" ht="15.5" thickBot="1" x14ac:dyDescent="0.9">
      <c r="C10" s="12"/>
      <c r="D10" s="12"/>
      <c r="E10" s="12"/>
      <c r="F10" s="12"/>
      <c r="G10" s="12"/>
      <c r="H10" s="12"/>
      <c r="I10" s="12"/>
      <c r="J10" s="12"/>
      <c r="K10" s="12"/>
    </row>
    <row r="11" spans="1:13" x14ac:dyDescent="0.75">
      <c r="A11" s="6">
        <v>7434</v>
      </c>
      <c r="B11" s="7" t="s">
        <v>17</v>
      </c>
      <c r="C11" s="10">
        <v>50</v>
      </c>
      <c r="D11" s="122" t="s">
        <v>188</v>
      </c>
      <c r="E11" s="122"/>
      <c r="F11" s="10">
        <v>6355.4</v>
      </c>
      <c r="G11" s="10">
        <v>64.97</v>
      </c>
      <c r="H11" s="10">
        <f t="shared" ref="H11:H12" si="2">F11/G11</f>
        <v>97.820532553486217</v>
      </c>
      <c r="I11" s="10">
        <v>54.5</v>
      </c>
      <c r="J11" s="10">
        <v>56.6</v>
      </c>
      <c r="K11" s="10">
        <v>8881.7999999999993</v>
      </c>
    </row>
    <row r="12" spans="1:13" ht="15.5" thickBot="1" x14ac:dyDescent="0.9">
      <c r="A12" s="8">
        <v>7435</v>
      </c>
      <c r="B12" s="9" t="s">
        <v>18</v>
      </c>
      <c r="C12" s="11">
        <v>50</v>
      </c>
      <c r="D12" s="123"/>
      <c r="E12" s="123"/>
      <c r="F12" s="11">
        <v>6149.2</v>
      </c>
      <c r="G12" s="11">
        <v>64.930000000000007</v>
      </c>
      <c r="H12" s="11">
        <f t="shared" si="2"/>
        <v>94.705066995225621</v>
      </c>
      <c r="I12" s="11">
        <v>55</v>
      </c>
      <c r="J12" s="11">
        <v>56.1</v>
      </c>
      <c r="K12" s="11">
        <v>8298.7999999999993</v>
      </c>
      <c r="L12">
        <f>F12/F11</f>
        <v>0.9675551499512226</v>
      </c>
      <c r="M12">
        <f>(I12+J12)/(I11+J11)</f>
        <v>1</v>
      </c>
    </row>
    <row r="13" spans="1:13" ht="15.5" thickBot="1" x14ac:dyDescent="0.9">
      <c r="C13" s="12"/>
      <c r="D13" s="12"/>
      <c r="E13" s="12"/>
      <c r="F13" s="12"/>
      <c r="G13" s="12"/>
      <c r="H13" s="12"/>
      <c r="I13" s="12"/>
      <c r="J13" s="12"/>
      <c r="K13" s="12"/>
    </row>
    <row r="14" spans="1:13" x14ac:dyDescent="0.75">
      <c r="A14" s="6">
        <v>7436</v>
      </c>
      <c r="B14" s="7" t="s">
        <v>19</v>
      </c>
      <c r="C14" s="10">
        <v>72</v>
      </c>
      <c r="D14" s="122" t="s">
        <v>189</v>
      </c>
      <c r="E14" s="122"/>
      <c r="F14" s="10">
        <v>6431</v>
      </c>
      <c r="G14" s="10">
        <v>64.86</v>
      </c>
      <c r="H14" s="10">
        <f t="shared" ref="H14:H15" si="3">F14/G14</f>
        <v>99.15201973481345</v>
      </c>
      <c r="I14" s="10">
        <v>61.6</v>
      </c>
      <c r="J14" s="10">
        <v>63.5</v>
      </c>
      <c r="K14" s="10">
        <v>5738</v>
      </c>
    </row>
    <row r="15" spans="1:13" ht="15.5" thickBot="1" x14ac:dyDescent="0.9">
      <c r="A15" s="8">
        <v>7437</v>
      </c>
      <c r="B15" s="9" t="s">
        <v>20</v>
      </c>
      <c r="C15" s="11">
        <v>72</v>
      </c>
      <c r="D15" s="123"/>
      <c r="E15" s="123"/>
      <c r="F15" s="11">
        <v>6102.1</v>
      </c>
      <c r="G15" s="11">
        <v>64.81</v>
      </c>
      <c r="H15" s="11">
        <f t="shared" si="3"/>
        <v>94.153679987656233</v>
      </c>
      <c r="I15" s="11">
        <v>61.7</v>
      </c>
      <c r="J15" s="11">
        <v>66.2</v>
      </c>
      <c r="K15" s="11">
        <v>5306.4</v>
      </c>
      <c r="L15">
        <f>F15/F14</f>
        <v>0.94885709842948229</v>
      </c>
      <c r="M15">
        <f>(I15+J15)/(I14+J14)</f>
        <v>1.0223820943245405</v>
      </c>
    </row>
  </sheetData>
  <mergeCells count="10">
    <mergeCell ref="D11:D12"/>
    <mergeCell ref="E11:E12"/>
    <mergeCell ref="D14:D15"/>
    <mergeCell ref="E14:E15"/>
    <mergeCell ref="D2:D3"/>
    <mergeCell ref="E2:E3"/>
    <mergeCell ref="D5:D6"/>
    <mergeCell ref="E5:E6"/>
    <mergeCell ref="D8:D9"/>
    <mergeCell ref="E8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47B7D-F486-460D-9898-C82AEFD3BC5C}">
  <dimension ref="A1:H371"/>
  <sheetViews>
    <sheetView tabSelected="1" workbookViewId="0">
      <pane ySplit="1" topLeftCell="A2" activePane="bottomLeft" state="frozen"/>
      <selection pane="bottomLeft" activeCell="L13" sqref="L13"/>
    </sheetView>
  </sheetViews>
  <sheetFormatPr defaultRowHeight="14.75" x14ac:dyDescent="0.75"/>
  <cols>
    <col min="1" max="1" width="10.26953125" customWidth="1"/>
    <col min="2" max="2" width="34.26953125" bestFit="1" customWidth="1"/>
    <col min="3" max="3" width="9.54296875" style="12" customWidth="1"/>
    <col min="4" max="4" width="10.26953125" style="12" customWidth="1"/>
    <col min="5" max="5" width="10" style="12" customWidth="1"/>
    <col min="6" max="6" width="11.7265625" style="12" bestFit="1" customWidth="1"/>
    <col min="7" max="7" width="12.7265625" style="12" bestFit="1" customWidth="1"/>
    <col min="8" max="8" width="10.26953125" style="12" customWidth="1"/>
  </cols>
  <sheetData>
    <row r="1" spans="1:8" ht="41.45" customHeight="1" thickBot="1" x14ac:dyDescent="0.9">
      <c r="A1" s="1" t="s">
        <v>0</v>
      </c>
      <c r="B1" s="2" t="s">
        <v>1</v>
      </c>
      <c r="C1" s="2" t="s">
        <v>2</v>
      </c>
      <c r="D1" s="2" t="s">
        <v>3</v>
      </c>
      <c r="E1" s="13" t="s">
        <v>4</v>
      </c>
      <c r="F1" s="2" t="s">
        <v>5</v>
      </c>
      <c r="G1" s="2" t="s">
        <v>6</v>
      </c>
      <c r="H1" s="3" t="s">
        <v>7</v>
      </c>
    </row>
    <row r="2" spans="1:8" x14ac:dyDescent="0.75">
      <c r="A2" s="34" t="s">
        <v>23</v>
      </c>
      <c r="B2" s="14" t="s">
        <v>206</v>
      </c>
      <c r="C2" s="126">
        <v>633.46267961519732</v>
      </c>
      <c r="D2" s="50">
        <v>6.3600000000000012</v>
      </c>
      <c r="E2" s="50">
        <f t="shared" ref="E2:E16" si="0">C2/D2</f>
        <v>99.60105025396183</v>
      </c>
      <c r="F2" s="17">
        <v>16.5</v>
      </c>
      <c r="G2" s="17">
        <v>16.3</v>
      </c>
      <c r="H2" s="101">
        <v>4509.8999999999996</v>
      </c>
    </row>
    <row r="3" spans="1:8" x14ac:dyDescent="0.75">
      <c r="A3" s="35" t="s">
        <v>24</v>
      </c>
      <c r="B3" s="15" t="s">
        <v>207</v>
      </c>
      <c r="C3" s="127">
        <v>926.29904408183143</v>
      </c>
      <c r="D3" s="20">
        <v>9.0205000000000002</v>
      </c>
      <c r="E3" s="20">
        <f t="shared" si="0"/>
        <v>102.68821507475543</v>
      </c>
      <c r="F3" s="18">
        <v>16.5</v>
      </c>
      <c r="G3" s="18">
        <v>16.3</v>
      </c>
      <c r="H3" s="102">
        <v>6396.1</v>
      </c>
    </row>
    <row r="4" spans="1:8" x14ac:dyDescent="0.75">
      <c r="A4" s="35" t="s">
        <v>25</v>
      </c>
      <c r="B4" s="15" t="s">
        <v>208</v>
      </c>
      <c r="C4" s="127">
        <v>1521.4117632732587</v>
      </c>
      <c r="D4" s="20">
        <v>14.114000000000001</v>
      </c>
      <c r="E4" s="20">
        <f t="shared" si="0"/>
        <v>107.79451348117179</v>
      </c>
      <c r="F4" s="18">
        <v>16.5</v>
      </c>
      <c r="G4" s="18">
        <v>16.3</v>
      </c>
      <c r="H4" s="102">
        <v>10687.5</v>
      </c>
    </row>
    <row r="5" spans="1:8" x14ac:dyDescent="0.75">
      <c r="A5" s="35" t="s">
        <v>26</v>
      </c>
      <c r="B5" s="15" t="s">
        <v>209</v>
      </c>
      <c r="C5" s="127">
        <v>1927.1346779103749</v>
      </c>
      <c r="D5" s="20">
        <v>17.945692307692308</v>
      </c>
      <c r="E5" s="20">
        <f t="shared" si="0"/>
        <v>107.38703444081233</v>
      </c>
      <c r="F5" s="18">
        <v>16.5</v>
      </c>
      <c r="G5" s="18">
        <v>16.3</v>
      </c>
      <c r="H5" s="102">
        <v>14763.1</v>
      </c>
    </row>
    <row r="6" spans="1:8" x14ac:dyDescent="0.75">
      <c r="A6" s="35" t="s">
        <v>27</v>
      </c>
      <c r="B6" s="15" t="s">
        <v>210</v>
      </c>
      <c r="C6" s="127">
        <v>2423.8158320141256</v>
      </c>
      <c r="D6" s="20">
        <v>22.735307692307693</v>
      </c>
      <c r="E6" s="20">
        <f t="shared" si="0"/>
        <v>106.61020580047852</v>
      </c>
      <c r="F6" s="18">
        <v>16.5</v>
      </c>
      <c r="G6" s="18">
        <v>16.3</v>
      </c>
      <c r="H6" s="102">
        <v>18159.400000000001</v>
      </c>
    </row>
    <row r="7" spans="1:8" x14ac:dyDescent="0.75">
      <c r="A7" s="35" t="s">
        <v>28</v>
      </c>
      <c r="B7" s="15" t="s">
        <v>211</v>
      </c>
      <c r="C7" s="127">
        <v>2888.1453528373108</v>
      </c>
      <c r="D7" s="20">
        <v>27.922999999999998</v>
      </c>
      <c r="E7" s="20">
        <f t="shared" si="0"/>
        <v>103.4324876566741</v>
      </c>
      <c r="F7" s="18">
        <v>16.5</v>
      </c>
      <c r="G7" s="18">
        <v>16.3</v>
      </c>
      <c r="H7" s="102">
        <v>21824.7</v>
      </c>
    </row>
    <row r="8" spans="1:8" x14ac:dyDescent="0.75">
      <c r="A8" s="35" t="s">
        <v>29</v>
      </c>
      <c r="B8" s="15" t="s">
        <v>212</v>
      </c>
      <c r="C8" s="127">
        <v>3465.853089990258</v>
      </c>
      <c r="D8" s="20">
        <v>33.633199999999995</v>
      </c>
      <c r="E8" s="20">
        <f t="shared" si="0"/>
        <v>103.04856778392357</v>
      </c>
      <c r="F8" s="18">
        <v>16.5</v>
      </c>
      <c r="G8" s="18">
        <v>16.3</v>
      </c>
      <c r="H8" s="102">
        <v>25119</v>
      </c>
    </row>
    <row r="9" spans="1:8" x14ac:dyDescent="0.75">
      <c r="A9" s="35" t="s">
        <v>30</v>
      </c>
      <c r="B9" s="15" t="s">
        <v>213</v>
      </c>
      <c r="C9" s="127">
        <v>3878.9509970165609</v>
      </c>
      <c r="D9" s="20">
        <v>37.971428571428575</v>
      </c>
      <c r="E9" s="20">
        <f t="shared" si="0"/>
        <v>102.15446568516148</v>
      </c>
      <c r="F9" s="18">
        <v>16.5</v>
      </c>
      <c r="G9" s="18">
        <v>16.3</v>
      </c>
      <c r="H9" s="102">
        <v>28968.2</v>
      </c>
    </row>
    <row r="10" spans="1:8" x14ac:dyDescent="0.75">
      <c r="A10" s="35" t="s">
        <v>31</v>
      </c>
      <c r="B10" s="15" t="s">
        <v>214</v>
      </c>
      <c r="C10" s="127">
        <v>4453.6104039819775</v>
      </c>
      <c r="D10" s="20">
        <v>43.554285714285719</v>
      </c>
      <c r="E10" s="20">
        <f t="shared" si="0"/>
        <v>102.25424044828732</v>
      </c>
      <c r="F10" s="18">
        <v>16.5</v>
      </c>
      <c r="G10" s="18">
        <v>16.3</v>
      </c>
      <c r="H10" s="102">
        <v>32963.800000000003</v>
      </c>
    </row>
    <row r="11" spans="1:8" x14ac:dyDescent="0.75">
      <c r="A11" s="35" t="s">
        <v>32</v>
      </c>
      <c r="B11" s="15" t="s">
        <v>215</v>
      </c>
      <c r="C11" s="127">
        <v>4802.9883767657084</v>
      </c>
      <c r="D11" s="20">
        <v>47.741428571428571</v>
      </c>
      <c r="E11" s="20">
        <f t="shared" si="0"/>
        <v>100.60420311008696</v>
      </c>
      <c r="F11" s="18">
        <v>16.5</v>
      </c>
      <c r="G11" s="18">
        <v>16.3</v>
      </c>
      <c r="H11" s="102">
        <v>35960.6</v>
      </c>
    </row>
    <row r="12" spans="1:8" x14ac:dyDescent="0.75">
      <c r="A12" s="35" t="s">
        <v>33</v>
      </c>
      <c r="B12" s="15" t="s">
        <v>216</v>
      </c>
      <c r="C12" s="127">
        <v>5368.1094602411104</v>
      </c>
      <c r="D12" s="20">
        <v>53.324285714285715</v>
      </c>
      <c r="E12" s="20">
        <f t="shared" si="0"/>
        <v>100.66913017839036</v>
      </c>
      <c r="F12" s="18">
        <v>16.5</v>
      </c>
      <c r="G12" s="18">
        <v>16.3</v>
      </c>
      <c r="H12" s="102">
        <v>38957.300000000003</v>
      </c>
    </row>
    <row r="13" spans="1:8" x14ac:dyDescent="0.75">
      <c r="A13" s="35" t="s">
        <v>34</v>
      </c>
      <c r="B13" s="15" t="s">
        <v>217</v>
      </c>
      <c r="C13" s="127">
        <v>6056.34375</v>
      </c>
      <c r="D13" s="20">
        <v>63.125</v>
      </c>
      <c r="E13" s="20">
        <f t="shared" si="0"/>
        <v>95.942079207920798</v>
      </c>
      <c r="F13" s="18">
        <v>16.5</v>
      </c>
      <c r="G13" s="18">
        <v>16.3</v>
      </c>
      <c r="H13" s="102">
        <v>42952.9</v>
      </c>
    </row>
    <row r="14" spans="1:8" x14ac:dyDescent="0.75">
      <c r="A14" s="35" t="s">
        <v>35</v>
      </c>
      <c r="B14" s="15" t="s">
        <v>218</v>
      </c>
      <c r="C14" s="127">
        <v>6460.1</v>
      </c>
      <c r="D14" s="20">
        <v>67.55</v>
      </c>
      <c r="E14" s="20">
        <f t="shared" si="0"/>
        <v>95.634344929681731</v>
      </c>
      <c r="F14" s="18">
        <v>16.5</v>
      </c>
      <c r="G14" s="18">
        <v>16.3</v>
      </c>
      <c r="H14" s="102">
        <v>46948.5</v>
      </c>
    </row>
    <row r="15" spans="1:8" x14ac:dyDescent="0.75">
      <c r="A15" s="35" t="s">
        <v>36</v>
      </c>
      <c r="B15" s="15" t="s">
        <v>219</v>
      </c>
      <c r="C15" s="127">
        <v>6997.4911120920606</v>
      </c>
      <c r="D15" s="20">
        <v>71.974999999999994</v>
      </c>
      <c r="E15" s="20">
        <f t="shared" si="0"/>
        <v>97.221133894992164</v>
      </c>
      <c r="F15" s="18">
        <v>16.5</v>
      </c>
      <c r="G15" s="18">
        <v>16.3</v>
      </c>
      <c r="H15" s="102">
        <v>49945.2</v>
      </c>
    </row>
    <row r="16" spans="1:8" x14ac:dyDescent="0.75">
      <c r="A16" s="35" t="s">
        <v>22</v>
      </c>
      <c r="B16" s="15" t="s">
        <v>220</v>
      </c>
      <c r="C16" s="127">
        <v>7409.1140206405253</v>
      </c>
      <c r="D16" s="20">
        <v>76.399999999999991</v>
      </c>
      <c r="E16" s="20">
        <f t="shared" si="0"/>
        <v>96.977932207336735</v>
      </c>
      <c r="F16" s="18">
        <v>16.5</v>
      </c>
      <c r="G16" s="18">
        <v>16.3</v>
      </c>
      <c r="H16" s="102">
        <v>53940.800000000003</v>
      </c>
    </row>
    <row r="17" spans="1:8" ht="15.5" thickBot="1" x14ac:dyDescent="0.9">
      <c r="A17" s="36" t="s">
        <v>21</v>
      </c>
      <c r="B17" s="16" t="s">
        <v>221</v>
      </c>
      <c r="C17" s="128">
        <v>7820.6385959571353</v>
      </c>
      <c r="D17" s="21">
        <v>80.824999999999989</v>
      </c>
      <c r="E17" s="21">
        <f>C17/D17</f>
        <v>96.76014346993054</v>
      </c>
      <c r="F17" s="19">
        <v>16.5</v>
      </c>
      <c r="G17" s="19">
        <v>16.3</v>
      </c>
      <c r="H17" s="103">
        <v>56937.5</v>
      </c>
    </row>
    <row r="18" spans="1:8" x14ac:dyDescent="0.75">
      <c r="A18" s="37" t="s">
        <v>37</v>
      </c>
      <c r="B18" s="22" t="s">
        <v>222</v>
      </c>
      <c r="C18" s="129">
        <v>624.02952691183634</v>
      </c>
      <c r="D18" s="44">
        <v>6.3600000000000012</v>
      </c>
      <c r="E18" s="44">
        <f t="shared" ref="E18:E32" si="1">C18/D18</f>
        <v>98.117850143370475</v>
      </c>
      <c r="F18" s="23">
        <v>27.1</v>
      </c>
      <c r="G18" s="23">
        <v>26.8</v>
      </c>
      <c r="H18" s="104">
        <v>2043.5</v>
      </c>
    </row>
    <row r="19" spans="1:8" x14ac:dyDescent="0.75">
      <c r="A19" s="38" t="s">
        <v>38</v>
      </c>
      <c r="B19" s="24" t="s">
        <v>223</v>
      </c>
      <c r="C19" s="129">
        <v>912.50514490988792</v>
      </c>
      <c r="D19" s="45">
        <v>9.0205000000000002</v>
      </c>
      <c r="E19" s="45">
        <f t="shared" si="1"/>
        <v>101.15904272600055</v>
      </c>
      <c r="F19" s="25">
        <v>27.1</v>
      </c>
      <c r="G19" s="25">
        <v>26.8</v>
      </c>
      <c r="H19" s="105">
        <v>2898.2</v>
      </c>
    </row>
    <row r="20" spans="1:8" x14ac:dyDescent="0.75">
      <c r="A20" s="38" t="s">
        <v>39</v>
      </c>
      <c r="B20" s="24" t="s">
        <v>224</v>
      </c>
      <c r="C20" s="129">
        <v>1498.7557963955187</v>
      </c>
      <c r="D20" s="45">
        <v>14.114000000000001</v>
      </c>
      <c r="E20" s="45">
        <f t="shared" si="1"/>
        <v>106.189301147479</v>
      </c>
      <c r="F20" s="25">
        <v>27.1</v>
      </c>
      <c r="G20" s="25">
        <v>26.8</v>
      </c>
      <c r="H20" s="105">
        <v>4842.7</v>
      </c>
    </row>
    <row r="21" spans="1:8" x14ac:dyDescent="0.75">
      <c r="A21" s="38" t="s">
        <v>40</v>
      </c>
      <c r="B21" s="24" t="s">
        <v>225</v>
      </c>
      <c r="C21" s="129">
        <v>1898.4369246225035</v>
      </c>
      <c r="D21" s="45">
        <v>17.945692307692308</v>
      </c>
      <c r="E21" s="45">
        <f t="shared" si="1"/>
        <v>105.78789004471844</v>
      </c>
      <c r="F21" s="25">
        <v>27.1</v>
      </c>
      <c r="G21" s="25">
        <v>26.8</v>
      </c>
      <c r="H21" s="105">
        <v>6689.5</v>
      </c>
    </row>
    <row r="22" spans="1:8" x14ac:dyDescent="0.75">
      <c r="A22" s="38" t="s">
        <v>41</v>
      </c>
      <c r="B22" s="24" t="s">
        <v>226</v>
      </c>
      <c r="C22" s="129">
        <v>2387.7217958475403</v>
      </c>
      <c r="D22" s="45">
        <v>22.735307692307693</v>
      </c>
      <c r="E22" s="45">
        <f t="shared" si="1"/>
        <v>105.02262947843924</v>
      </c>
      <c r="F22" s="25">
        <v>27.1</v>
      </c>
      <c r="G22" s="25">
        <v>26.8</v>
      </c>
      <c r="H22" s="105">
        <v>8228.4</v>
      </c>
    </row>
    <row r="23" spans="1:8" x14ac:dyDescent="0.75">
      <c r="A23" s="38" t="s">
        <v>42</v>
      </c>
      <c r="B23" s="24" t="s">
        <v>227</v>
      </c>
      <c r="C23" s="129">
        <v>2845.1367952386749</v>
      </c>
      <c r="D23" s="45">
        <v>27.922999999999998</v>
      </c>
      <c r="E23" s="45">
        <f t="shared" si="1"/>
        <v>101.89223203948985</v>
      </c>
      <c r="F23" s="25">
        <v>27.1</v>
      </c>
      <c r="G23" s="25">
        <v>26.8</v>
      </c>
      <c r="H23" s="105">
        <v>9889.2999999999993</v>
      </c>
    </row>
    <row r="24" spans="1:8" x14ac:dyDescent="0.75">
      <c r="A24" s="38" t="s">
        <v>43</v>
      </c>
      <c r="B24" s="24" t="s">
        <v>228</v>
      </c>
      <c r="C24" s="129">
        <v>3414.2416494154891</v>
      </c>
      <c r="D24" s="45">
        <v>33.633199999999995</v>
      </c>
      <c r="E24" s="45">
        <f t="shared" si="1"/>
        <v>101.51402927510584</v>
      </c>
      <c r="F24" s="25">
        <v>27.1</v>
      </c>
      <c r="G24" s="25">
        <v>26.8</v>
      </c>
      <c r="H24" s="105">
        <v>11418.2</v>
      </c>
    </row>
    <row r="25" spans="1:8" x14ac:dyDescent="0.75">
      <c r="A25" s="38" t="s">
        <v>44</v>
      </c>
      <c r="B25" s="24" t="s">
        <v>229</v>
      </c>
      <c r="C25" s="129">
        <v>3821.1879459936672</v>
      </c>
      <c r="D25" s="45">
        <v>37.971428571428575</v>
      </c>
      <c r="E25" s="45">
        <f t="shared" si="1"/>
        <v>100.63324161759093</v>
      </c>
      <c r="F25" s="25">
        <v>27.1</v>
      </c>
      <c r="G25" s="25">
        <v>26.8</v>
      </c>
      <c r="H25" s="105">
        <v>13126.1</v>
      </c>
    </row>
    <row r="26" spans="1:8" x14ac:dyDescent="0.75">
      <c r="A26" s="38" t="s">
        <v>45</v>
      </c>
      <c r="B26" s="24" t="s">
        <v>230</v>
      </c>
      <c r="C26" s="129">
        <v>4387.289863918656</v>
      </c>
      <c r="D26" s="45">
        <v>43.554285714285719</v>
      </c>
      <c r="E26" s="45">
        <f t="shared" si="1"/>
        <v>100.73153059377653</v>
      </c>
      <c r="F26" s="25">
        <v>27.1</v>
      </c>
      <c r="G26" s="25">
        <v>26.8</v>
      </c>
      <c r="H26" s="105">
        <v>14936.6</v>
      </c>
    </row>
    <row r="27" spans="1:8" x14ac:dyDescent="0.75">
      <c r="A27" s="38" t="s">
        <v>46</v>
      </c>
      <c r="B27" s="24" t="s">
        <v>231</v>
      </c>
      <c r="C27" s="129">
        <v>4731.4651059425223</v>
      </c>
      <c r="D27" s="45">
        <v>47.741428571428571</v>
      </c>
      <c r="E27" s="45">
        <f t="shared" si="1"/>
        <v>99.106064638671583</v>
      </c>
      <c r="F27" s="25">
        <v>27.1</v>
      </c>
      <c r="G27" s="25">
        <v>26.8</v>
      </c>
      <c r="H27" s="105">
        <v>16294.5</v>
      </c>
    </row>
    <row r="28" spans="1:8" x14ac:dyDescent="0.75">
      <c r="A28" s="38" t="s">
        <v>47</v>
      </c>
      <c r="B28" s="24" t="s">
        <v>232</v>
      </c>
      <c r="C28" s="129">
        <v>5288.1707394666346</v>
      </c>
      <c r="D28" s="45">
        <v>53.324285714285715</v>
      </c>
      <c r="E28" s="45">
        <f t="shared" si="1"/>
        <v>99.170024851358107</v>
      </c>
      <c r="F28" s="25">
        <v>27.1</v>
      </c>
      <c r="G28" s="25">
        <v>26.8</v>
      </c>
      <c r="H28" s="105">
        <v>17652.400000000001</v>
      </c>
    </row>
    <row r="29" spans="1:8" x14ac:dyDescent="0.75">
      <c r="A29" s="38" t="s">
        <v>48</v>
      </c>
      <c r="B29" s="24" t="s">
        <v>233</v>
      </c>
      <c r="C29" s="129">
        <v>5966.15625</v>
      </c>
      <c r="D29" s="45">
        <v>63.125</v>
      </c>
      <c r="E29" s="45">
        <f t="shared" si="1"/>
        <v>94.513366336633666</v>
      </c>
      <c r="F29" s="25">
        <v>27.1</v>
      </c>
      <c r="G29" s="25">
        <v>26.8</v>
      </c>
      <c r="H29" s="105">
        <v>19462.900000000001</v>
      </c>
    </row>
    <row r="30" spans="1:8" x14ac:dyDescent="0.75">
      <c r="A30" s="38" t="s">
        <v>49</v>
      </c>
      <c r="B30" s="24" t="s">
        <v>234</v>
      </c>
      <c r="C30" s="129">
        <v>6363.9</v>
      </c>
      <c r="D30" s="45">
        <v>67.55</v>
      </c>
      <c r="E30" s="45">
        <f t="shared" si="1"/>
        <v>94.210214655810503</v>
      </c>
      <c r="F30" s="25">
        <v>27.1</v>
      </c>
      <c r="G30" s="25">
        <v>26.8</v>
      </c>
      <c r="H30" s="105">
        <v>20820.8</v>
      </c>
    </row>
    <row r="31" spans="1:8" x14ac:dyDescent="0.75">
      <c r="A31" s="38" t="s">
        <v>50</v>
      </c>
      <c r="B31" s="24" t="s">
        <v>235</v>
      </c>
      <c r="C31" s="129">
        <v>6893.2886005236242</v>
      </c>
      <c r="D31" s="45">
        <v>71.974999999999994</v>
      </c>
      <c r="E31" s="45">
        <f t="shared" si="1"/>
        <v>95.773374095500174</v>
      </c>
      <c r="F31" s="25">
        <v>27.1</v>
      </c>
      <c r="G31" s="25">
        <v>26.8</v>
      </c>
      <c r="H31" s="105">
        <v>22631.3</v>
      </c>
    </row>
    <row r="32" spans="1:8" x14ac:dyDescent="0.75">
      <c r="A32" s="38" t="s">
        <v>51</v>
      </c>
      <c r="B32" s="24" t="s">
        <v>236</v>
      </c>
      <c r="C32" s="129">
        <v>7298.7818634315627</v>
      </c>
      <c r="D32" s="45">
        <v>76.399999999999991</v>
      </c>
      <c r="E32" s="45">
        <f t="shared" si="1"/>
        <v>95.533794023973343</v>
      </c>
      <c r="F32" s="25">
        <v>27.1</v>
      </c>
      <c r="G32" s="25">
        <v>26.8</v>
      </c>
      <c r="H32" s="105">
        <v>23879.4</v>
      </c>
    </row>
    <row r="33" spans="1:8" ht="15.5" thickBot="1" x14ac:dyDescent="0.9">
      <c r="A33" s="39" t="s">
        <v>52</v>
      </c>
      <c r="B33" s="26" t="s">
        <v>237</v>
      </c>
      <c r="C33" s="130">
        <v>7704.1782574281533</v>
      </c>
      <c r="D33" s="46">
        <v>80.824999999999989</v>
      </c>
      <c r="E33" s="46">
        <f>C33/D33</f>
        <v>95.319248468025421</v>
      </c>
      <c r="F33" s="27">
        <v>27.1</v>
      </c>
      <c r="G33" s="27">
        <v>26.8</v>
      </c>
      <c r="H33" s="106">
        <v>25799.599999999999</v>
      </c>
    </row>
    <row r="34" spans="1:8" x14ac:dyDescent="0.75">
      <c r="A34" s="40" t="s">
        <v>53</v>
      </c>
      <c r="B34" s="28" t="s">
        <v>238</v>
      </c>
      <c r="C34" s="131">
        <v>629.37367267413538</v>
      </c>
      <c r="D34" s="47">
        <v>6.3600000000000012</v>
      </c>
      <c r="E34" s="47">
        <f t="shared" ref="E34:E48" si="2">C34/D34</f>
        <v>98.958124634298002</v>
      </c>
      <c r="F34" s="29">
        <v>44.6</v>
      </c>
      <c r="G34" s="29">
        <v>44.4</v>
      </c>
      <c r="H34" s="107">
        <v>1121.3</v>
      </c>
    </row>
    <row r="35" spans="1:8" x14ac:dyDescent="0.75">
      <c r="A35" s="41" t="s">
        <v>54</v>
      </c>
      <c r="B35" s="30" t="s">
        <v>239</v>
      </c>
      <c r="C35" s="132">
        <v>920.31977593765214</v>
      </c>
      <c r="D35" s="48">
        <v>9.0205000000000002</v>
      </c>
      <c r="E35" s="48">
        <f t="shared" si="2"/>
        <v>102.02536178012883</v>
      </c>
      <c r="F35" s="31">
        <v>44.6</v>
      </c>
      <c r="G35" s="31">
        <v>44.4</v>
      </c>
      <c r="H35" s="108">
        <v>1638.1</v>
      </c>
    </row>
    <row r="36" spans="1:8" x14ac:dyDescent="0.75">
      <c r="A36" s="41" t="s">
        <v>55</v>
      </c>
      <c r="B36" s="30" t="s">
        <v>240</v>
      </c>
      <c r="C36" s="132">
        <v>1511.5910375060885</v>
      </c>
      <c r="D36" s="48">
        <v>14.114000000000001</v>
      </c>
      <c r="E36" s="48">
        <f t="shared" si="2"/>
        <v>107.09869898725297</v>
      </c>
      <c r="F36" s="31">
        <v>44.6</v>
      </c>
      <c r="G36" s="31">
        <v>44.4</v>
      </c>
      <c r="H36" s="108">
        <v>2690.5</v>
      </c>
    </row>
    <row r="37" spans="1:8" x14ac:dyDescent="0.75">
      <c r="A37" s="41" t="s">
        <v>56</v>
      </c>
      <c r="B37" s="30" t="s">
        <v>241</v>
      </c>
      <c r="C37" s="132">
        <v>1914.6950073063806</v>
      </c>
      <c r="D37" s="48">
        <v>17.945692307692308</v>
      </c>
      <c r="E37" s="48">
        <f t="shared" si="2"/>
        <v>106.6938502275367</v>
      </c>
      <c r="F37" s="31">
        <v>44.6</v>
      </c>
      <c r="G37" s="31">
        <v>44.4</v>
      </c>
      <c r="H37" s="108">
        <v>3408</v>
      </c>
    </row>
    <row r="38" spans="1:8" x14ac:dyDescent="0.75">
      <c r="A38" s="41" t="s">
        <v>57</v>
      </c>
      <c r="B38" s="30" t="s">
        <v>242</v>
      </c>
      <c r="C38" s="132">
        <v>2408.1700803701897</v>
      </c>
      <c r="D38" s="48">
        <v>22.735307692307693</v>
      </c>
      <c r="E38" s="48">
        <f t="shared" si="2"/>
        <v>105.92203602262988</v>
      </c>
      <c r="F38" s="31">
        <v>44.6</v>
      </c>
      <c r="G38" s="31">
        <v>44.4</v>
      </c>
      <c r="H38" s="108">
        <v>4286.3999999999996</v>
      </c>
    </row>
    <row r="39" spans="1:8" x14ac:dyDescent="0.75">
      <c r="A39" s="41" t="s">
        <v>58</v>
      </c>
      <c r="B39" s="30" t="s">
        <v>243</v>
      </c>
      <c r="C39" s="132">
        <v>2869.5023502191912</v>
      </c>
      <c r="D39" s="48">
        <v>27.922999999999998</v>
      </c>
      <c r="E39" s="48">
        <f t="shared" si="2"/>
        <v>102.76483007625224</v>
      </c>
      <c r="F39" s="31">
        <v>44.6</v>
      </c>
      <c r="G39" s="31">
        <v>44.4</v>
      </c>
      <c r="H39" s="108">
        <v>5107.5</v>
      </c>
    </row>
    <row r="40" spans="1:8" x14ac:dyDescent="0.75">
      <c r="A40" s="41" t="s">
        <v>59</v>
      </c>
      <c r="B40" s="30" t="s">
        <v>244</v>
      </c>
      <c r="C40" s="132">
        <v>3443.4809790550407</v>
      </c>
      <c r="D40" s="48">
        <v>33.633199999999995</v>
      </c>
      <c r="E40" s="48">
        <f t="shared" si="2"/>
        <v>102.3833884095192</v>
      </c>
      <c r="F40" s="31">
        <v>44.6</v>
      </c>
      <c r="G40" s="31">
        <v>44.4</v>
      </c>
      <c r="H40" s="108">
        <v>6129.1</v>
      </c>
    </row>
    <row r="41" spans="1:8" x14ac:dyDescent="0.75">
      <c r="A41" s="41" t="s">
        <v>60</v>
      </c>
      <c r="B41" s="30" t="s">
        <v>245</v>
      </c>
      <c r="C41" s="132">
        <v>3853.9123356064288</v>
      </c>
      <c r="D41" s="48">
        <v>37.971428571428575</v>
      </c>
      <c r="E41" s="48">
        <f t="shared" si="2"/>
        <v>101.49505774734763</v>
      </c>
      <c r="F41" s="31">
        <v>44.6</v>
      </c>
      <c r="G41" s="31">
        <v>44.4</v>
      </c>
      <c r="H41" s="108">
        <v>6859.7</v>
      </c>
    </row>
    <row r="42" spans="1:8" x14ac:dyDescent="0.75">
      <c r="A42" s="41" t="s">
        <v>61</v>
      </c>
      <c r="B42" s="30" t="s">
        <v>246</v>
      </c>
      <c r="C42" s="132">
        <v>4424.8623112518262</v>
      </c>
      <c r="D42" s="48">
        <v>43.554285714285719</v>
      </c>
      <c r="E42" s="48">
        <f t="shared" si="2"/>
        <v>101.59418846353576</v>
      </c>
      <c r="F42" s="31">
        <v>44.6</v>
      </c>
      <c r="G42" s="31">
        <v>44.4</v>
      </c>
      <c r="H42" s="108">
        <v>7875.9</v>
      </c>
    </row>
    <row r="43" spans="1:8" x14ac:dyDescent="0.75">
      <c r="A43" s="41" t="s">
        <v>62</v>
      </c>
      <c r="B43" s="30" t="s">
        <v>247</v>
      </c>
      <c r="C43" s="132">
        <v>4771.985046273745</v>
      </c>
      <c r="D43" s="48">
        <v>47.741428571428571</v>
      </c>
      <c r="E43" s="48">
        <f t="shared" si="2"/>
        <v>99.954802130273848</v>
      </c>
      <c r="F43" s="31">
        <v>44.6</v>
      </c>
      <c r="G43" s="31">
        <v>44.4</v>
      </c>
      <c r="H43" s="108">
        <v>8493.7999999999993</v>
      </c>
    </row>
    <row r="44" spans="1:8" x14ac:dyDescent="0.75">
      <c r="A44" s="41" t="s">
        <v>63</v>
      </c>
      <c r="B44" s="30" t="s">
        <v>248</v>
      </c>
      <c r="C44" s="132">
        <v>5333.4582683877252</v>
      </c>
      <c r="D44" s="48">
        <v>53.324285714285715</v>
      </c>
      <c r="E44" s="48">
        <f t="shared" si="2"/>
        <v>100.01931009380361</v>
      </c>
      <c r="F44" s="31">
        <v>44.6</v>
      </c>
      <c r="G44" s="31">
        <v>44.4</v>
      </c>
      <c r="H44" s="108">
        <v>9493.2000000000007</v>
      </c>
    </row>
    <row r="45" spans="1:8" x14ac:dyDescent="0.75">
      <c r="A45" s="41" t="s">
        <v>64</v>
      </c>
      <c r="B45" s="30" t="s">
        <v>249</v>
      </c>
      <c r="C45" s="132">
        <v>6017.2499999999991</v>
      </c>
      <c r="D45" s="48">
        <v>63.125</v>
      </c>
      <c r="E45" s="48">
        <f t="shared" si="2"/>
        <v>95.322772277227713</v>
      </c>
      <c r="F45" s="31">
        <v>44.6</v>
      </c>
      <c r="G45" s="31">
        <v>44.4</v>
      </c>
      <c r="H45" s="108">
        <v>10710.3</v>
      </c>
    </row>
    <row r="46" spans="1:8" x14ac:dyDescent="0.75">
      <c r="A46" s="41" t="s">
        <v>65</v>
      </c>
      <c r="B46" s="30" t="s">
        <v>250</v>
      </c>
      <c r="C46" s="132">
        <v>6418.4</v>
      </c>
      <c r="D46" s="48">
        <v>67.55</v>
      </c>
      <c r="E46" s="48">
        <f t="shared" si="2"/>
        <v>95.017024426350844</v>
      </c>
      <c r="F46" s="31">
        <v>44.6</v>
      </c>
      <c r="G46" s="31">
        <v>44.4</v>
      </c>
      <c r="H46" s="108">
        <v>11424.3</v>
      </c>
    </row>
    <row r="47" spans="1:8" x14ac:dyDescent="0.75">
      <c r="A47" s="41" t="s">
        <v>66</v>
      </c>
      <c r="B47" s="30" t="s">
        <v>251</v>
      </c>
      <c r="C47" s="132">
        <v>6952.3222479298583</v>
      </c>
      <c r="D47" s="48">
        <v>71.974999999999994</v>
      </c>
      <c r="E47" s="48">
        <f t="shared" si="2"/>
        <v>96.593570655503427</v>
      </c>
      <c r="F47" s="31">
        <v>44.6</v>
      </c>
      <c r="G47" s="31">
        <v>44.4</v>
      </c>
      <c r="H47" s="108">
        <v>12374.6</v>
      </c>
    </row>
    <row r="48" spans="1:8" x14ac:dyDescent="0.75">
      <c r="A48" s="41" t="s">
        <v>67</v>
      </c>
      <c r="B48" s="30" t="s">
        <v>252</v>
      </c>
      <c r="C48" s="132">
        <v>7361.2881271310262</v>
      </c>
      <c r="D48" s="48">
        <v>76.399999999999991</v>
      </c>
      <c r="E48" s="48">
        <f t="shared" si="2"/>
        <v>96.351938836793551</v>
      </c>
      <c r="F48" s="31">
        <v>44.6</v>
      </c>
      <c r="G48" s="31">
        <v>44.4</v>
      </c>
      <c r="H48" s="108">
        <v>13102.5</v>
      </c>
    </row>
    <row r="49" spans="1:8" ht="15.5" thickBot="1" x14ac:dyDescent="0.9">
      <c r="A49" s="42" t="s">
        <v>68</v>
      </c>
      <c r="B49" s="32" t="s">
        <v>253</v>
      </c>
      <c r="C49" s="133">
        <v>7770.1563078421814</v>
      </c>
      <c r="D49" s="49">
        <v>80.824999999999989</v>
      </c>
      <c r="E49" s="49">
        <f>C49/D49</f>
        <v>96.135555927524678</v>
      </c>
      <c r="F49" s="33">
        <v>44.6</v>
      </c>
      <c r="G49" s="33">
        <v>44.4</v>
      </c>
      <c r="H49" s="109">
        <v>13830.3</v>
      </c>
    </row>
    <row r="50" spans="1:8" x14ac:dyDescent="0.75">
      <c r="A50" s="37" t="s">
        <v>69</v>
      </c>
      <c r="B50" s="22" t="s">
        <v>254</v>
      </c>
      <c r="C50" s="134">
        <v>623.19603628835853</v>
      </c>
      <c r="D50" s="44">
        <v>6.3600000000000012</v>
      </c>
      <c r="E50" s="44">
        <f t="shared" ref="E50:E64" si="3">C50/D50</f>
        <v>97.986798158546918</v>
      </c>
      <c r="F50" s="23">
        <v>54.5</v>
      </c>
      <c r="G50" s="23">
        <v>56.6</v>
      </c>
      <c r="H50" s="104">
        <v>871.7</v>
      </c>
    </row>
    <row r="51" spans="1:8" x14ac:dyDescent="0.75">
      <c r="A51" s="38" t="s">
        <v>70</v>
      </c>
      <c r="B51" s="24" t="s">
        <v>255</v>
      </c>
      <c r="C51" s="129">
        <v>911.28634924500727</v>
      </c>
      <c r="D51" s="45">
        <v>9.0205000000000002</v>
      </c>
      <c r="E51" s="45">
        <f t="shared" si="3"/>
        <v>101.02392874508145</v>
      </c>
      <c r="F51" s="25">
        <v>54.5</v>
      </c>
      <c r="G51" s="25">
        <v>56.6</v>
      </c>
      <c r="H51" s="105">
        <v>1236.3</v>
      </c>
    </row>
    <row r="52" spans="1:8" x14ac:dyDescent="0.75">
      <c r="A52" s="38" t="s">
        <v>71</v>
      </c>
      <c r="B52" s="24" t="s">
        <v>256</v>
      </c>
      <c r="C52" s="129">
        <v>1496.7539698002922</v>
      </c>
      <c r="D52" s="45">
        <v>14.114000000000001</v>
      </c>
      <c r="E52" s="45">
        <f t="shared" si="3"/>
        <v>106.04746845687205</v>
      </c>
      <c r="F52" s="25">
        <v>54.5</v>
      </c>
      <c r="G52" s="25">
        <v>56.6</v>
      </c>
      <c r="H52" s="105">
        <v>2065.8000000000002</v>
      </c>
    </row>
    <row r="53" spans="1:8" x14ac:dyDescent="0.75">
      <c r="A53" s="38" t="s">
        <v>72</v>
      </c>
      <c r="B53" s="24" t="s">
        <v>257</v>
      </c>
      <c r="C53" s="129">
        <v>1895.901260350706</v>
      </c>
      <c r="D53" s="45">
        <v>17.945692307692308</v>
      </c>
      <c r="E53" s="45">
        <f t="shared" si="3"/>
        <v>105.64659350244403</v>
      </c>
      <c r="F53" s="25">
        <v>54.5</v>
      </c>
      <c r="G53" s="25">
        <v>56.6</v>
      </c>
      <c r="H53" s="105">
        <v>2853.6</v>
      </c>
    </row>
    <row r="54" spans="1:8" x14ac:dyDescent="0.75">
      <c r="A54" s="38" t="s">
        <v>73</v>
      </c>
      <c r="B54" s="24" t="s">
        <v>258</v>
      </c>
      <c r="C54" s="129">
        <v>2384.5326138577689</v>
      </c>
      <c r="D54" s="45">
        <v>22.735307692307693</v>
      </c>
      <c r="E54" s="45">
        <f t="shared" si="3"/>
        <v>104.88235506329022</v>
      </c>
      <c r="F54" s="25">
        <v>54.5</v>
      </c>
      <c r="G54" s="25">
        <v>56.6</v>
      </c>
      <c r="H54" s="105">
        <v>3510.1</v>
      </c>
    </row>
    <row r="55" spans="1:8" x14ac:dyDescent="0.75">
      <c r="A55" s="38" t="s">
        <v>74</v>
      </c>
      <c r="B55" s="24" t="s">
        <v>259</v>
      </c>
      <c r="C55" s="129">
        <v>2841.3366628105209</v>
      </c>
      <c r="D55" s="45">
        <v>27.922999999999998</v>
      </c>
      <c r="E55" s="45">
        <f t="shared" si="3"/>
        <v>101.75613876770122</v>
      </c>
      <c r="F55" s="25">
        <v>54.5</v>
      </c>
      <c r="G55" s="25">
        <v>56.6</v>
      </c>
      <c r="H55" s="105">
        <v>4218.6000000000004</v>
      </c>
    </row>
    <row r="56" spans="1:8" x14ac:dyDescent="0.75">
      <c r="A56" s="38" t="s">
        <v>75</v>
      </c>
      <c r="B56" s="24" t="s">
        <v>260</v>
      </c>
      <c r="C56" s="129">
        <v>3409.6813869946418</v>
      </c>
      <c r="D56" s="45">
        <v>33.633199999999995</v>
      </c>
      <c r="E56" s="45">
        <f t="shared" si="3"/>
        <v>101.37844115322486</v>
      </c>
      <c r="F56" s="25">
        <v>54.5</v>
      </c>
      <c r="G56" s="25">
        <v>56.6</v>
      </c>
      <c r="H56" s="105">
        <v>4870.8</v>
      </c>
    </row>
    <row r="57" spans="1:8" x14ac:dyDescent="0.75">
      <c r="A57" s="38" t="s">
        <v>76</v>
      </c>
      <c r="B57" s="24" t="s">
        <v>261</v>
      </c>
      <c r="C57" s="129">
        <v>3816.0841421091081</v>
      </c>
      <c r="D57" s="45">
        <v>37.971428571428575</v>
      </c>
      <c r="E57" s="45">
        <f t="shared" si="3"/>
        <v>100.49882992762888</v>
      </c>
      <c r="F57" s="25">
        <v>54.5</v>
      </c>
      <c r="G57" s="25">
        <v>56.6</v>
      </c>
      <c r="H57" s="105">
        <v>5599.4</v>
      </c>
    </row>
    <row r="58" spans="1:8" x14ac:dyDescent="0.75">
      <c r="A58" s="38" t="s">
        <v>77</v>
      </c>
      <c r="B58" s="24" t="s">
        <v>262</v>
      </c>
      <c r="C58" s="129">
        <v>4381.4299409400874</v>
      </c>
      <c r="D58" s="45">
        <v>43.554285714285719</v>
      </c>
      <c r="E58" s="45">
        <f t="shared" si="3"/>
        <v>100.5969876232636</v>
      </c>
      <c r="F58" s="25">
        <v>54.5</v>
      </c>
      <c r="G58" s="25">
        <v>56.6</v>
      </c>
      <c r="H58" s="105">
        <v>6371.7</v>
      </c>
    </row>
    <row r="59" spans="1:8" x14ac:dyDescent="0.75">
      <c r="A59" s="38" t="s">
        <v>78</v>
      </c>
      <c r="B59" s="24" t="s">
        <v>263</v>
      </c>
      <c r="C59" s="129">
        <v>4725.145482221139</v>
      </c>
      <c r="D59" s="45">
        <v>47.741428571428571</v>
      </c>
      <c r="E59" s="45">
        <f t="shared" si="3"/>
        <v>98.973692736311605</v>
      </c>
      <c r="F59" s="25">
        <v>54.5</v>
      </c>
      <c r="G59" s="25">
        <v>56.6</v>
      </c>
      <c r="H59" s="105">
        <v>6951</v>
      </c>
    </row>
    <row r="60" spans="1:8" x14ac:dyDescent="0.75">
      <c r="A60" s="38" t="s">
        <v>79</v>
      </c>
      <c r="B60" s="24" t="s">
        <v>264</v>
      </c>
      <c r="C60" s="129">
        <v>5281.1075468826111</v>
      </c>
      <c r="D60" s="45">
        <v>53.324285714285715</v>
      </c>
      <c r="E60" s="45">
        <f t="shared" si="3"/>
        <v>99.037567519967524</v>
      </c>
      <c r="F60" s="25">
        <v>54.5</v>
      </c>
      <c r="G60" s="25">
        <v>56.6</v>
      </c>
      <c r="H60" s="105">
        <v>7530.2</v>
      </c>
    </row>
    <row r="61" spans="1:8" x14ac:dyDescent="0.75">
      <c r="A61" s="38" t="s">
        <v>80</v>
      </c>
      <c r="B61" s="24" t="s">
        <v>265</v>
      </c>
      <c r="C61" s="129">
        <v>5958.1875</v>
      </c>
      <c r="D61" s="45">
        <v>63.125</v>
      </c>
      <c r="E61" s="45">
        <f t="shared" si="3"/>
        <v>94.387128712871288</v>
      </c>
      <c r="F61" s="25">
        <v>54.5</v>
      </c>
      <c r="G61" s="25">
        <v>56.6</v>
      </c>
      <c r="H61" s="105">
        <v>8326.7000000000007</v>
      </c>
    </row>
    <row r="62" spans="1:8" x14ac:dyDescent="0.75">
      <c r="A62" s="38" t="s">
        <v>81</v>
      </c>
      <c r="B62" s="24" t="s">
        <v>266</v>
      </c>
      <c r="C62" s="129">
        <v>6355.4</v>
      </c>
      <c r="D62" s="45">
        <v>67.55</v>
      </c>
      <c r="E62" s="45">
        <f t="shared" si="3"/>
        <v>94.084381939304222</v>
      </c>
      <c r="F62" s="25">
        <v>54.5</v>
      </c>
      <c r="G62" s="25">
        <v>56.6</v>
      </c>
      <c r="H62" s="105">
        <v>8881.7999999999993</v>
      </c>
    </row>
    <row r="63" spans="1:8" x14ac:dyDescent="0.75">
      <c r="A63" s="38" t="s">
        <v>82</v>
      </c>
      <c r="B63" s="24" t="s">
        <v>267</v>
      </c>
      <c r="C63" s="129">
        <v>6884.0815179006331</v>
      </c>
      <c r="D63" s="45">
        <v>71.974999999999994</v>
      </c>
      <c r="E63" s="45">
        <f t="shared" si="3"/>
        <v>95.645453531095981</v>
      </c>
      <c r="F63" s="25">
        <v>54.5</v>
      </c>
      <c r="G63" s="25">
        <v>56.6</v>
      </c>
      <c r="H63" s="105">
        <v>9620.7000000000007</v>
      </c>
    </row>
    <row r="64" spans="1:8" x14ac:dyDescent="0.75">
      <c r="A64" s="38" t="s">
        <v>83</v>
      </c>
      <c r="B64" s="24" t="s">
        <v>268</v>
      </c>
      <c r="C64" s="129">
        <v>7289.0331801022885</v>
      </c>
      <c r="D64" s="45">
        <v>76.399999999999991</v>
      </c>
      <c r="E64" s="45">
        <f t="shared" si="3"/>
        <v>95.406193456836249</v>
      </c>
      <c r="F64" s="25">
        <v>54.5</v>
      </c>
      <c r="G64" s="25">
        <v>56.6</v>
      </c>
      <c r="H64" s="105">
        <v>10186.6</v>
      </c>
    </row>
    <row r="65" spans="1:8" ht="15.5" thickBot="1" x14ac:dyDescent="0.9">
      <c r="A65" s="39" t="s">
        <v>84</v>
      </c>
      <c r="B65" s="26" t="s">
        <v>269</v>
      </c>
      <c r="C65" s="130">
        <v>7693.8881027764237</v>
      </c>
      <c r="D65" s="46">
        <v>80.824999999999989</v>
      </c>
      <c r="E65" s="46">
        <f>C65/D65</f>
        <v>95.191934460580569</v>
      </c>
      <c r="F65" s="27">
        <v>54.5</v>
      </c>
      <c r="G65" s="27">
        <v>56.6</v>
      </c>
      <c r="H65" s="106">
        <v>10752.4</v>
      </c>
    </row>
    <row r="66" spans="1:8" x14ac:dyDescent="0.75">
      <c r="A66" s="34" t="s">
        <v>85</v>
      </c>
      <c r="B66" s="14" t="s">
        <v>270</v>
      </c>
      <c r="C66" s="126">
        <v>630.6</v>
      </c>
      <c r="D66" s="50">
        <v>6.3600000000000012</v>
      </c>
      <c r="E66" s="50">
        <f t="shared" ref="E66:E80" si="4">C66/D66</f>
        <v>99.150943396226396</v>
      </c>
      <c r="F66" s="17">
        <v>61.6</v>
      </c>
      <c r="G66" s="17">
        <v>63.5</v>
      </c>
      <c r="H66" s="101">
        <v>562.70000000000005</v>
      </c>
    </row>
    <row r="67" spans="1:8" x14ac:dyDescent="0.75">
      <c r="A67" s="35" t="s">
        <v>86</v>
      </c>
      <c r="B67" s="15" t="s">
        <v>271</v>
      </c>
      <c r="C67" s="127">
        <v>922.1</v>
      </c>
      <c r="D67" s="20">
        <v>9.0205000000000002</v>
      </c>
      <c r="E67" s="20">
        <f t="shared" si="4"/>
        <v>102.22271492711047</v>
      </c>
      <c r="F67" s="18">
        <v>61.6</v>
      </c>
      <c r="G67" s="18">
        <v>63.5</v>
      </c>
      <c r="H67" s="102">
        <v>822.8</v>
      </c>
    </row>
    <row r="68" spans="1:8" x14ac:dyDescent="0.75">
      <c r="A68" s="35" t="s">
        <v>87</v>
      </c>
      <c r="B68" s="15" t="s">
        <v>272</v>
      </c>
      <c r="C68" s="127">
        <v>1514.5</v>
      </c>
      <c r="D68" s="20">
        <v>14.114000000000001</v>
      </c>
      <c r="E68" s="20">
        <f t="shared" si="4"/>
        <v>107.30480374096641</v>
      </c>
      <c r="F68" s="18">
        <v>61.6</v>
      </c>
      <c r="G68" s="18">
        <v>63.5</v>
      </c>
      <c r="H68" s="102">
        <v>1351.4</v>
      </c>
    </row>
    <row r="69" spans="1:8" x14ac:dyDescent="0.75">
      <c r="A69" s="35" t="s">
        <v>88</v>
      </c>
      <c r="B69" s="15" t="s">
        <v>273</v>
      </c>
      <c r="C69" s="127">
        <v>1918.4</v>
      </c>
      <c r="D69" s="20">
        <v>17.945692307692308</v>
      </c>
      <c r="E69" s="20">
        <f t="shared" si="4"/>
        <v>106.90030605159156</v>
      </c>
      <c r="F69" s="18">
        <v>61.6</v>
      </c>
      <c r="G69" s="18">
        <v>63.5</v>
      </c>
      <c r="H69" s="102">
        <v>1711.7</v>
      </c>
    </row>
    <row r="70" spans="1:8" x14ac:dyDescent="0.75">
      <c r="A70" s="35" t="s">
        <v>89</v>
      </c>
      <c r="B70" s="15" t="s">
        <v>274</v>
      </c>
      <c r="C70" s="127">
        <v>2412.9</v>
      </c>
      <c r="D70" s="20">
        <v>22.735307692307693</v>
      </c>
      <c r="E70" s="20">
        <f t="shared" si="4"/>
        <v>106.1300789351703</v>
      </c>
      <c r="F70" s="18">
        <v>61.6</v>
      </c>
      <c r="G70" s="18">
        <v>63.5</v>
      </c>
      <c r="H70" s="102">
        <v>2152.9</v>
      </c>
    </row>
    <row r="71" spans="1:8" x14ac:dyDescent="0.75">
      <c r="A71" s="35" t="s">
        <v>90</v>
      </c>
      <c r="B71" s="15" t="s">
        <v>275</v>
      </c>
      <c r="C71" s="127">
        <v>2875.1</v>
      </c>
      <c r="D71" s="20">
        <v>27.922999999999998</v>
      </c>
      <c r="E71" s="20">
        <f t="shared" si="4"/>
        <v>102.96529742506178</v>
      </c>
      <c r="F71" s="18">
        <v>61.6</v>
      </c>
      <c r="G71" s="18">
        <v>63.5</v>
      </c>
      <c r="H71" s="102">
        <v>2565.3000000000002</v>
      </c>
    </row>
    <row r="72" spans="1:8" x14ac:dyDescent="0.75">
      <c r="A72" s="35" t="s">
        <v>91</v>
      </c>
      <c r="B72" s="15" t="s">
        <v>276</v>
      </c>
      <c r="C72" s="127">
        <v>3450.2</v>
      </c>
      <c r="D72" s="20">
        <v>33.633199999999995</v>
      </c>
      <c r="E72" s="20">
        <f t="shared" si="4"/>
        <v>102.58316187576563</v>
      </c>
      <c r="F72" s="18">
        <v>61.6</v>
      </c>
      <c r="G72" s="18">
        <v>63.5</v>
      </c>
      <c r="H72" s="102">
        <v>3078.5</v>
      </c>
    </row>
    <row r="73" spans="1:8" x14ac:dyDescent="0.75">
      <c r="A73" s="35" t="s">
        <v>92</v>
      </c>
      <c r="B73" s="15" t="s">
        <v>277</v>
      </c>
      <c r="C73" s="127">
        <v>3861.5</v>
      </c>
      <c r="D73" s="20">
        <v>37.971428571428575</v>
      </c>
      <c r="E73" s="20">
        <f t="shared" si="4"/>
        <v>101.69488337095559</v>
      </c>
      <c r="F73" s="18">
        <v>61.6</v>
      </c>
      <c r="G73" s="18">
        <v>63.5</v>
      </c>
      <c r="H73" s="102">
        <v>3445.4</v>
      </c>
    </row>
    <row r="74" spans="1:8" x14ac:dyDescent="0.75">
      <c r="A74" s="35" t="s">
        <v>93</v>
      </c>
      <c r="B74" s="15" t="s">
        <v>278</v>
      </c>
      <c r="C74" s="127">
        <v>4433.5</v>
      </c>
      <c r="D74" s="20">
        <v>43.554285714285719</v>
      </c>
      <c r="E74" s="20">
        <f t="shared" si="4"/>
        <v>101.79250852794542</v>
      </c>
      <c r="F74" s="18">
        <v>61.6</v>
      </c>
      <c r="G74" s="18">
        <v>63.5</v>
      </c>
      <c r="H74" s="102">
        <v>3955.8</v>
      </c>
    </row>
    <row r="75" spans="1:8" x14ac:dyDescent="0.75">
      <c r="A75" s="35" t="s">
        <v>94</v>
      </c>
      <c r="B75" s="15" t="s">
        <v>279</v>
      </c>
      <c r="C75" s="127">
        <v>4781.3</v>
      </c>
      <c r="D75" s="20">
        <v>47.741428571428571</v>
      </c>
      <c r="E75" s="20">
        <f t="shared" si="4"/>
        <v>100.14991471917173</v>
      </c>
      <c r="F75" s="18">
        <v>61.6</v>
      </c>
      <c r="G75" s="18">
        <v>63.5</v>
      </c>
      <c r="H75" s="102">
        <v>4266.2</v>
      </c>
    </row>
    <row r="76" spans="1:8" x14ac:dyDescent="0.75">
      <c r="A76" s="35" t="s">
        <v>95</v>
      </c>
      <c r="B76" s="15" t="s">
        <v>280</v>
      </c>
      <c r="C76" s="127">
        <v>5343.9</v>
      </c>
      <c r="D76" s="20">
        <v>53.324285714285715</v>
      </c>
      <c r="E76" s="20">
        <f t="shared" si="4"/>
        <v>100.21512578026629</v>
      </c>
      <c r="F76" s="18">
        <v>61.6</v>
      </c>
      <c r="G76" s="18">
        <v>63.5</v>
      </c>
      <c r="H76" s="102">
        <v>4768.1000000000004</v>
      </c>
    </row>
    <row r="77" spans="1:8" x14ac:dyDescent="0.75">
      <c r="A77" s="35" t="s">
        <v>96</v>
      </c>
      <c r="B77" s="15" t="s">
        <v>281</v>
      </c>
      <c r="C77" s="127">
        <v>6029</v>
      </c>
      <c r="D77" s="20">
        <v>63.125</v>
      </c>
      <c r="E77" s="20">
        <f t="shared" si="4"/>
        <v>95.508910891089116</v>
      </c>
      <c r="F77" s="18">
        <v>61.6</v>
      </c>
      <c r="G77" s="18">
        <v>63.5</v>
      </c>
      <c r="H77" s="102">
        <v>5379.4</v>
      </c>
    </row>
    <row r="78" spans="1:8" x14ac:dyDescent="0.75">
      <c r="A78" s="35" t="s">
        <v>97</v>
      </c>
      <c r="B78" s="15" t="s">
        <v>282</v>
      </c>
      <c r="C78" s="127">
        <v>6431</v>
      </c>
      <c r="D78" s="20">
        <v>67.55</v>
      </c>
      <c r="E78" s="20">
        <f t="shared" si="4"/>
        <v>95.203552923760185</v>
      </c>
      <c r="F78" s="18">
        <v>61.6</v>
      </c>
      <c r="G78" s="18">
        <v>63.5</v>
      </c>
      <c r="H78" s="102">
        <v>5738.1</v>
      </c>
    </row>
    <row r="79" spans="1:8" x14ac:dyDescent="0.75">
      <c r="A79" s="35" t="s">
        <v>98</v>
      </c>
      <c r="B79" s="15" t="s">
        <v>283</v>
      </c>
      <c r="C79" s="127">
        <v>6965.9</v>
      </c>
      <c r="D79" s="20">
        <v>71.974999999999994</v>
      </c>
      <c r="E79" s="20">
        <f t="shared" si="4"/>
        <v>96.78221604723862</v>
      </c>
      <c r="F79" s="18">
        <v>61.6</v>
      </c>
      <c r="G79" s="18">
        <v>63.5</v>
      </c>
      <c r="H79" s="102">
        <v>6215.4</v>
      </c>
    </row>
    <row r="80" spans="1:8" x14ac:dyDescent="0.75">
      <c r="A80" s="35" t="s">
        <v>99</v>
      </c>
      <c r="B80" s="15" t="s">
        <v>284</v>
      </c>
      <c r="C80" s="127">
        <v>7375.7</v>
      </c>
      <c r="D80" s="20">
        <v>76.399999999999991</v>
      </c>
      <c r="E80" s="20">
        <f t="shared" si="4"/>
        <v>96.540575916230381</v>
      </c>
      <c r="F80" s="18">
        <v>61.6</v>
      </c>
      <c r="G80" s="18">
        <v>63.5</v>
      </c>
      <c r="H80" s="102">
        <v>6581</v>
      </c>
    </row>
    <row r="81" spans="1:8" ht="15.5" thickBot="1" x14ac:dyDescent="0.9">
      <c r="A81" s="36" t="s">
        <v>100</v>
      </c>
      <c r="B81" s="16" t="s">
        <v>285</v>
      </c>
      <c r="C81" s="128">
        <v>7785.3</v>
      </c>
      <c r="D81" s="21">
        <v>80.824999999999989</v>
      </c>
      <c r="E81" s="21">
        <f>C81/D81</f>
        <v>96.322919888648329</v>
      </c>
      <c r="F81" s="19">
        <v>61.6</v>
      </c>
      <c r="G81" s="19">
        <v>63.5</v>
      </c>
      <c r="H81" s="103">
        <v>6946.5</v>
      </c>
    </row>
    <row r="82" spans="1:8" x14ac:dyDescent="0.75">
      <c r="A82" s="52" t="s">
        <v>133</v>
      </c>
      <c r="B82" s="53" t="s">
        <v>286</v>
      </c>
      <c r="C82" s="135">
        <v>595.9</v>
      </c>
      <c r="D82" s="55">
        <v>6.3600000000000012</v>
      </c>
      <c r="E82" s="55">
        <f t="shared" ref="E82:E96" si="5">C82/D82</f>
        <v>93.694968553459091</v>
      </c>
      <c r="F82" s="54">
        <v>17</v>
      </c>
      <c r="G82" s="54">
        <v>16.600000000000001</v>
      </c>
      <c r="H82" s="110">
        <v>3956.4</v>
      </c>
    </row>
    <row r="83" spans="1:8" x14ac:dyDescent="0.75">
      <c r="A83" s="56" t="s">
        <v>134</v>
      </c>
      <c r="B83" s="57" t="s">
        <v>287</v>
      </c>
      <c r="C83" s="136">
        <v>845.9</v>
      </c>
      <c r="D83" s="59">
        <v>9.0205000000000002</v>
      </c>
      <c r="E83" s="59">
        <f t="shared" si="5"/>
        <v>93.775289618092117</v>
      </c>
      <c r="F83" s="58">
        <v>17</v>
      </c>
      <c r="G83" s="58">
        <v>16.600000000000001</v>
      </c>
      <c r="H83" s="111">
        <v>5616.3</v>
      </c>
    </row>
    <row r="84" spans="1:8" x14ac:dyDescent="0.75">
      <c r="A84" s="56" t="s">
        <v>135</v>
      </c>
      <c r="B84" s="57" t="s">
        <v>288</v>
      </c>
      <c r="C84" s="136">
        <v>1431.2</v>
      </c>
      <c r="D84" s="59">
        <v>14.114000000000001</v>
      </c>
      <c r="E84" s="59">
        <f t="shared" si="5"/>
        <v>101.40286240612159</v>
      </c>
      <c r="F84" s="58">
        <v>17</v>
      </c>
      <c r="G84" s="58">
        <v>16.600000000000001</v>
      </c>
      <c r="H84" s="111">
        <v>9502.2999999999993</v>
      </c>
    </row>
    <row r="85" spans="1:8" x14ac:dyDescent="0.75">
      <c r="A85" s="56" t="s">
        <v>136</v>
      </c>
      <c r="B85" s="57" t="s">
        <v>289</v>
      </c>
      <c r="C85" s="136">
        <v>1812.9</v>
      </c>
      <c r="D85" s="59">
        <v>17.945692307692308</v>
      </c>
      <c r="E85" s="59">
        <f t="shared" si="5"/>
        <v>101.02145790290363</v>
      </c>
      <c r="F85" s="58">
        <v>17</v>
      </c>
      <c r="G85" s="58">
        <v>16.600000000000001</v>
      </c>
      <c r="H85" s="111">
        <v>12036.3</v>
      </c>
    </row>
    <row r="86" spans="1:8" x14ac:dyDescent="0.75">
      <c r="A86" s="56" t="s">
        <v>137</v>
      </c>
      <c r="B86" s="57" t="s">
        <v>290</v>
      </c>
      <c r="C86" s="136">
        <v>2280.1</v>
      </c>
      <c r="D86" s="59">
        <v>22.735307692307693</v>
      </c>
      <c r="E86" s="59">
        <f t="shared" si="5"/>
        <v>100.28894400102855</v>
      </c>
      <c r="F86" s="58">
        <v>17</v>
      </c>
      <c r="G86" s="58">
        <v>16.600000000000001</v>
      </c>
      <c r="H86" s="111">
        <v>15138.5</v>
      </c>
    </row>
    <row r="87" spans="1:8" x14ac:dyDescent="0.75">
      <c r="A87" s="56" t="s">
        <v>138</v>
      </c>
      <c r="B87" s="57" t="s">
        <v>291</v>
      </c>
      <c r="C87" s="136">
        <v>2716.9</v>
      </c>
      <c r="D87" s="59">
        <v>27.922999999999998</v>
      </c>
      <c r="E87" s="59">
        <f t="shared" si="5"/>
        <v>97.299717079110422</v>
      </c>
      <c r="F87" s="58">
        <v>17</v>
      </c>
      <c r="G87" s="58">
        <v>16.600000000000001</v>
      </c>
      <c r="H87" s="111">
        <v>18038.599999999999</v>
      </c>
    </row>
    <row r="88" spans="1:8" x14ac:dyDescent="0.75">
      <c r="A88" s="56" t="s">
        <v>139</v>
      </c>
      <c r="B88" s="57" t="s">
        <v>292</v>
      </c>
      <c r="C88" s="136">
        <v>3260.4</v>
      </c>
      <c r="D88" s="59">
        <v>33.633199999999995</v>
      </c>
      <c r="E88" s="59">
        <f t="shared" si="5"/>
        <v>96.939928404076937</v>
      </c>
      <c r="F88" s="58">
        <v>17</v>
      </c>
      <c r="G88" s="58">
        <v>16.600000000000001</v>
      </c>
      <c r="H88" s="111">
        <v>21646.799999999999</v>
      </c>
    </row>
    <row r="89" spans="1:8" x14ac:dyDescent="0.75">
      <c r="A89" s="56" t="s">
        <v>140</v>
      </c>
      <c r="B89" s="57" t="s">
        <v>293</v>
      </c>
      <c r="C89" s="136">
        <v>3649</v>
      </c>
      <c r="D89" s="59">
        <v>37.971428571428575</v>
      </c>
      <c r="E89" s="59">
        <f t="shared" si="5"/>
        <v>96.09857035364935</v>
      </c>
      <c r="F89" s="58">
        <v>17</v>
      </c>
      <c r="G89" s="58">
        <v>16.600000000000001</v>
      </c>
      <c r="H89" s="111">
        <v>24226.9</v>
      </c>
    </row>
    <row r="90" spans="1:8" x14ac:dyDescent="0.75">
      <c r="A90" s="56" t="s">
        <v>141</v>
      </c>
      <c r="B90" s="57" t="s">
        <v>294</v>
      </c>
      <c r="C90" s="136">
        <v>4189.6000000000004</v>
      </c>
      <c r="D90" s="59">
        <v>43.554285714285719</v>
      </c>
      <c r="E90" s="59">
        <f t="shared" si="5"/>
        <v>96.192600367357642</v>
      </c>
      <c r="F90" s="58">
        <v>17</v>
      </c>
      <c r="G90" s="58">
        <v>16.600000000000001</v>
      </c>
      <c r="H90" s="111">
        <v>27816</v>
      </c>
    </row>
    <row r="91" spans="1:8" x14ac:dyDescent="0.75">
      <c r="A91" s="56" t="s">
        <v>142</v>
      </c>
      <c r="B91" s="57" t="s">
        <v>295</v>
      </c>
      <c r="C91" s="136">
        <v>4518.3</v>
      </c>
      <c r="D91" s="59">
        <v>47.741428571428571</v>
      </c>
      <c r="E91" s="59">
        <f t="shared" si="5"/>
        <v>94.641072443819382</v>
      </c>
      <c r="F91" s="58">
        <v>17</v>
      </c>
      <c r="G91" s="58">
        <v>16.600000000000001</v>
      </c>
      <c r="H91" s="111">
        <v>29998.1</v>
      </c>
    </row>
    <row r="92" spans="1:8" x14ac:dyDescent="0.75">
      <c r="A92" s="56" t="s">
        <v>143</v>
      </c>
      <c r="B92" s="57" t="s">
        <v>296</v>
      </c>
      <c r="C92" s="136">
        <v>5049.8999999999996</v>
      </c>
      <c r="D92" s="59">
        <v>53.324285714285715</v>
      </c>
      <c r="E92" s="59">
        <f t="shared" si="5"/>
        <v>94.701690465346786</v>
      </c>
      <c r="F92" s="58">
        <v>17</v>
      </c>
      <c r="G92" s="58">
        <v>16.600000000000001</v>
      </c>
      <c r="H92" s="111">
        <v>33527.800000000003</v>
      </c>
    </row>
    <row r="93" spans="1:8" x14ac:dyDescent="0.75">
      <c r="A93" s="56" t="s">
        <v>144</v>
      </c>
      <c r="B93" s="57" t="s">
        <v>297</v>
      </c>
      <c r="C93" s="136">
        <v>5697.3</v>
      </c>
      <c r="D93" s="59">
        <v>63.125</v>
      </c>
      <c r="E93" s="59">
        <f t="shared" si="5"/>
        <v>90.25425742574258</v>
      </c>
      <c r="F93" s="58">
        <v>17</v>
      </c>
      <c r="G93" s="58">
        <v>16.600000000000001</v>
      </c>
      <c r="H93" s="111">
        <v>37826.300000000003</v>
      </c>
    </row>
    <row r="94" spans="1:8" x14ac:dyDescent="0.75">
      <c r="A94" s="56" t="s">
        <v>145</v>
      </c>
      <c r="B94" s="57" t="s">
        <v>298</v>
      </c>
      <c r="C94" s="136">
        <v>6077.1</v>
      </c>
      <c r="D94" s="59">
        <v>67.55</v>
      </c>
      <c r="E94" s="59">
        <f t="shared" si="5"/>
        <v>89.964470762398236</v>
      </c>
      <c r="F94" s="58">
        <v>17</v>
      </c>
      <c r="G94" s="58">
        <v>16.600000000000001</v>
      </c>
      <c r="H94" s="111">
        <v>40348</v>
      </c>
    </row>
    <row r="95" spans="1:8" x14ac:dyDescent="0.75">
      <c r="A95" s="56" t="s">
        <v>146</v>
      </c>
      <c r="B95" s="57" t="s">
        <v>299</v>
      </c>
      <c r="C95" s="136">
        <v>6582.7</v>
      </c>
      <c r="D95" s="59">
        <v>71.974999999999994</v>
      </c>
      <c r="E95" s="59">
        <f t="shared" si="5"/>
        <v>91.458145189301845</v>
      </c>
      <c r="F95" s="58">
        <v>17</v>
      </c>
      <c r="G95" s="58">
        <v>16.600000000000001</v>
      </c>
      <c r="H95" s="111">
        <v>43704.4</v>
      </c>
    </row>
    <row r="96" spans="1:8" x14ac:dyDescent="0.75">
      <c r="A96" s="56" t="s">
        <v>147</v>
      </c>
      <c r="B96" s="57" t="s">
        <v>300</v>
      </c>
      <c r="C96" s="136">
        <v>6969.9</v>
      </c>
      <c r="D96" s="59">
        <v>76.399999999999991</v>
      </c>
      <c r="E96" s="59">
        <f t="shared" si="5"/>
        <v>91.229057591623047</v>
      </c>
      <c r="F96" s="58">
        <v>17</v>
      </c>
      <c r="G96" s="58">
        <v>16.600000000000001</v>
      </c>
      <c r="H96" s="111">
        <v>46275.3</v>
      </c>
    </row>
    <row r="97" spans="1:8" ht="15.5" thickBot="1" x14ac:dyDescent="0.9">
      <c r="A97" s="60" t="s">
        <v>148</v>
      </c>
      <c r="B97" s="61" t="s">
        <v>301</v>
      </c>
      <c r="C97" s="137">
        <v>7357</v>
      </c>
      <c r="D97" s="63">
        <v>80.824999999999989</v>
      </c>
      <c r="E97" s="63">
        <f>C97/D97</f>
        <v>91.023816888339013</v>
      </c>
      <c r="F97" s="62">
        <v>17</v>
      </c>
      <c r="G97" s="62">
        <v>16.600000000000001</v>
      </c>
      <c r="H97" s="112">
        <v>48845.5</v>
      </c>
    </row>
    <row r="98" spans="1:8" x14ac:dyDescent="0.75">
      <c r="A98" s="64" t="s">
        <v>101</v>
      </c>
      <c r="B98" s="65" t="s">
        <v>302</v>
      </c>
      <c r="C98" s="138">
        <v>601.29999999999995</v>
      </c>
      <c r="D98" s="67">
        <v>6.3600000000000012</v>
      </c>
      <c r="E98" s="67">
        <f t="shared" ref="E98:E112" si="6">C98/D98</f>
        <v>94.544025157232682</v>
      </c>
      <c r="F98" s="66">
        <v>27.9</v>
      </c>
      <c r="G98" s="66">
        <v>27.3</v>
      </c>
      <c r="H98" s="113">
        <v>1856</v>
      </c>
    </row>
    <row r="99" spans="1:8" x14ac:dyDescent="0.75">
      <c r="A99" s="68" t="s">
        <v>102</v>
      </c>
      <c r="B99" s="69" t="s">
        <v>303</v>
      </c>
      <c r="C99" s="139">
        <v>879.3</v>
      </c>
      <c r="D99" s="71">
        <v>9.0205000000000002</v>
      </c>
      <c r="E99" s="71">
        <f t="shared" si="6"/>
        <v>97.47796685327863</v>
      </c>
      <c r="F99" s="70">
        <v>27.9</v>
      </c>
      <c r="G99" s="70">
        <v>27.3</v>
      </c>
      <c r="H99" s="114">
        <v>2713.9</v>
      </c>
    </row>
    <row r="100" spans="1:8" x14ac:dyDescent="0.75">
      <c r="A100" s="68" t="s">
        <v>103</v>
      </c>
      <c r="B100" s="69" t="s">
        <v>304</v>
      </c>
      <c r="C100" s="139">
        <v>1444.1</v>
      </c>
      <c r="D100" s="71">
        <v>14.114000000000001</v>
      </c>
      <c r="E100" s="71">
        <f t="shared" si="6"/>
        <v>102.31684851920078</v>
      </c>
      <c r="F100" s="70">
        <v>27.9</v>
      </c>
      <c r="G100" s="70">
        <v>27.3</v>
      </c>
      <c r="H100" s="114">
        <v>4457.5</v>
      </c>
    </row>
    <row r="101" spans="1:8" x14ac:dyDescent="0.75">
      <c r="A101" s="68" t="s">
        <v>104</v>
      </c>
      <c r="B101" s="69" t="s">
        <v>305</v>
      </c>
      <c r="C101" s="139">
        <v>1829.3</v>
      </c>
      <c r="D101" s="71">
        <v>17.945692307692308</v>
      </c>
      <c r="E101" s="71">
        <f t="shared" si="6"/>
        <v>101.93532624070914</v>
      </c>
      <c r="F101" s="70">
        <v>27.9</v>
      </c>
      <c r="G101" s="70">
        <v>27.3</v>
      </c>
      <c r="H101" s="114">
        <v>5646.3</v>
      </c>
    </row>
    <row r="102" spans="1:8" x14ac:dyDescent="0.75">
      <c r="A102" s="68" t="s">
        <v>105</v>
      </c>
      <c r="B102" s="69" t="s">
        <v>306</v>
      </c>
      <c r="C102" s="139">
        <v>2300.6999999999998</v>
      </c>
      <c r="D102" s="71">
        <v>22.735307692307693</v>
      </c>
      <c r="E102" s="71">
        <f t="shared" si="6"/>
        <v>101.19502366701741</v>
      </c>
      <c r="F102" s="70">
        <v>27.9</v>
      </c>
      <c r="G102" s="70">
        <v>27.3</v>
      </c>
      <c r="H102" s="114">
        <v>7101.5</v>
      </c>
    </row>
    <row r="103" spans="1:8" x14ac:dyDescent="0.75">
      <c r="A103" s="68" t="s">
        <v>106</v>
      </c>
      <c r="B103" s="69" t="s">
        <v>307</v>
      </c>
      <c r="C103" s="139">
        <v>2741.5</v>
      </c>
      <c r="D103" s="71">
        <v>27.922999999999998</v>
      </c>
      <c r="E103" s="71">
        <f t="shared" si="6"/>
        <v>98.180711241628771</v>
      </c>
      <c r="F103" s="70">
        <v>27.9</v>
      </c>
      <c r="G103" s="70">
        <v>27.3</v>
      </c>
      <c r="H103" s="114">
        <v>8461.9</v>
      </c>
    </row>
    <row r="104" spans="1:8" x14ac:dyDescent="0.75">
      <c r="A104" s="68" t="s">
        <v>107</v>
      </c>
      <c r="B104" s="69" t="s">
        <v>308</v>
      </c>
      <c r="C104" s="139">
        <v>3289.8</v>
      </c>
      <c r="D104" s="71">
        <v>33.633199999999995</v>
      </c>
      <c r="E104" s="71">
        <f t="shared" si="6"/>
        <v>97.814064674191002</v>
      </c>
      <c r="F104" s="70">
        <v>27.9</v>
      </c>
      <c r="G104" s="70">
        <v>27.3</v>
      </c>
      <c r="H104" s="114">
        <v>10154.5</v>
      </c>
    </row>
    <row r="105" spans="1:8" x14ac:dyDescent="0.75">
      <c r="A105" s="68" t="s">
        <v>108</v>
      </c>
      <c r="B105" s="69" t="s">
        <v>309</v>
      </c>
      <c r="C105" s="139">
        <v>3682</v>
      </c>
      <c r="D105" s="71">
        <v>37.971428571428575</v>
      </c>
      <c r="E105" s="71">
        <f t="shared" si="6"/>
        <v>96.96764484574868</v>
      </c>
      <c r="F105" s="70">
        <v>27.9</v>
      </c>
      <c r="G105" s="70">
        <v>27.3</v>
      </c>
      <c r="H105" s="114">
        <v>11364.9</v>
      </c>
    </row>
    <row r="106" spans="1:8" x14ac:dyDescent="0.75">
      <c r="A106" s="68" t="s">
        <v>109</v>
      </c>
      <c r="B106" s="69" t="s">
        <v>310</v>
      </c>
      <c r="C106" s="139">
        <v>4227.3999999999996</v>
      </c>
      <c r="D106" s="71">
        <v>43.554285714285719</v>
      </c>
      <c r="E106" s="71">
        <f t="shared" si="6"/>
        <v>97.060482812909981</v>
      </c>
      <c r="F106" s="70">
        <v>27.9</v>
      </c>
      <c r="G106" s="70">
        <v>27.3</v>
      </c>
      <c r="H106" s="114">
        <v>13048.5</v>
      </c>
    </row>
    <row r="107" spans="1:8" x14ac:dyDescent="0.75">
      <c r="A107" s="68" t="s">
        <v>110</v>
      </c>
      <c r="B107" s="69" t="s">
        <v>311</v>
      </c>
      <c r="C107" s="139">
        <v>4559.1000000000004</v>
      </c>
      <c r="D107" s="71">
        <v>47.741428571428571</v>
      </c>
      <c r="E107" s="71">
        <f t="shared" si="6"/>
        <v>95.495676112391166</v>
      </c>
      <c r="F107" s="70">
        <v>27.9</v>
      </c>
      <c r="G107" s="70">
        <v>27.3</v>
      </c>
      <c r="H107" s="114">
        <v>14072.2</v>
      </c>
    </row>
    <row r="108" spans="1:8" x14ac:dyDescent="0.75">
      <c r="A108" s="68" t="s">
        <v>111</v>
      </c>
      <c r="B108" s="69" t="s">
        <v>312</v>
      </c>
      <c r="C108" s="139">
        <v>5095.5</v>
      </c>
      <c r="D108" s="71">
        <v>53.324285714285715</v>
      </c>
      <c r="E108" s="71">
        <f t="shared" si="6"/>
        <v>95.556835534599614</v>
      </c>
      <c r="F108" s="70">
        <v>27.9</v>
      </c>
      <c r="G108" s="70">
        <v>27.3</v>
      </c>
      <c r="H108" s="114">
        <v>15727.9</v>
      </c>
    </row>
    <row r="109" spans="1:8" x14ac:dyDescent="0.75">
      <c r="A109" s="68" t="s">
        <v>112</v>
      </c>
      <c r="B109" s="69" t="s">
        <v>313</v>
      </c>
      <c r="C109" s="139">
        <v>5748.8</v>
      </c>
      <c r="D109" s="71">
        <v>63.125</v>
      </c>
      <c r="E109" s="71">
        <f t="shared" si="6"/>
        <v>91.070099009901</v>
      </c>
      <c r="F109" s="70">
        <v>27.9</v>
      </c>
      <c r="G109" s="70">
        <v>27.3</v>
      </c>
      <c r="H109" s="114">
        <v>17744.3</v>
      </c>
    </row>
    <row r="110" spans="1:8" x14ac:dyDescent="0.75">
      <c r="A110" s="68" t="s">
        <v>113</v>
      </c>
      <c r="B110" s="69" t="s">
        <v>314</v>
      </c>
      <c r="C110" s="139">
        <v>6132</v>
      </c>
      <c r="D110" s="71">
        <v>67.55</v>
      </c>
      <c r="E110" s="71">
        <f t="shared" si="6"/>
        <v>90.77720207253887</v>
      </c>
      <c r="F110" s="70">
        <v>27.9</v>
      </c>
      <c r="G110" s="70">
        <v>27.3</v>
      </c>
      <c r="H110" s="114">
        <v>18927.3</v>
      </c>
    </row>
    <row r="111" spans="1:8" x14ac:dyDescent="0.75">
      <c r="A111" s="68" t="s">
        <v>114</v>
      </c>
      <c r="B111" s="69" t="s">
        <v>315</v>
      </c>
      <c r="C111" s="139">
        <v>6642.1</v>
      </c>
      <c r="D111" s="71">
        <v>71.974999999999994</v>
      </c>
      <c r="E111" s="71">
        <f t="shared" si="6"/>
        <v>92.283431747134429</v>
      </c>
      <c r="F111" s="70">
        <v>27.9</v>
      </c>
      <c r="G111" s="70">
        <v>27.3</v>
      </c>
      <c r="H111" s="114">
        <v>20501.8</v>
      </c>
    </row>
    <row r="112" spans="1:8" x14ac:dyDescent="0.75">
      <c r="A112" s="68" t="s">
        <v>115</v>
      </c>
      <c r="B112" s="69" t="s">
        <v>316</v>
      </c>
      <c r="C112" s="139">
        <v>7032.8</v>
      </c>
      <c r="D112" s="71">
        <v>76.399999999999991</v>
      </c>
      <c r="E112" s="71">
        <f t="shared" si="6"/>
        <v>92.052356020942426</v>
      </c>
      <c r="F112" s="70">
        <v>27.9</v>
      </c>
      <c r="G112" s="70">
        <v>27.3</v>
      </c>
      <c r="H112" s="114">
        <v>21707.8</v>
      </c>
    </row>
    <row r="113" spans="1:8" ht="15.5" thickBot="1" x14ac:dyDescent="0.9">
      <c r="A113" s="72" t="s">
        <v>116</v>
      </c>
      <c r="B113" s="73" t="s">
        <v>317</v>
      </c>
      <c r="C113" s="140">
        <v>7423.5</v>
      </c>
      <c r="D113" s="75">
        <v>80.824999999999989</v>
      </c>
      <c r="E113" s="75">
        <f>C113/D113</f>
        <v>91.846582121868252</v>
      </c>
      <c r="F113" s="74">
        <v>27.9</v>
      </c>
      <c r="G113" s="74">
        <v>27.3</v>
      </c>
      <c r="H113" s="115">
        <v>22913.5</v>
      </c>
    </row>
    <row r="114" spans="1:8" x14ac:dyDescent="0.75">
      <c r="A114" s="76" t="s">
        <v>117</v>
      </c>
      <c r="B114" s="77" t="s">
        <v>318</v>
      </c>
      <c r="C114" s="141">
        <v>603.9</v>
      </c>
      <c r="D114" s="79">
        <v>6.3600000000000012</v>
      </c>
      <c r="E114" s="79">
        <f t="shared" ref="E114:E128" si="7">C114/D114</f>
        <v>94.952830188679229</v>
      </c>
      <c r="F114" s="78">
        <v>45.1</v>
      </c>
      <c r="G114" s="78">
        <v>44.9</v>
      </c>
      <c r="H114" s="116">
        <v>1036.0999999999999</v>
      </c>
    </row>
    <row r="115" spans="1:8" x14ac:dyDescent="0.75">
      <c r="A115" s="80" t="s">
        <v>118</v>
      </c>
      <c r="B115" s="81" t="s">
        <v>319</v>
      </c>
      <c r="C115" s="142">
        <v>883.1</v>
      </c>
      <c r="D115" s="83">
        <v>9.0205000000000002</v>
      </c>
      <c r="E115" s="83">
        <f t="shared" si="7"/>
        <v>97.899229532730999</v>
      </c>
      <c r="F115" s="82">
        <v>45.1</v>
      </c>
      <c r="G115" s="82">
        <v>44.9</v>
      </c>
      <c r="H115" s="117">
        <v>1515</v>
      </c>
    </row>
    <row r="116" spans="1:8" x14ac:dyDescent="0.75">
      <c r="A116" s="80" t="s">
        <v>119</v>
      </c>
      <c r="B116" s="81" t="s">
        <v>320</v>
      </c>
      <c r="C116" s="142">
        <v>1450.5</v>
      </c>
      <c r="D116" s="83">
        <v>14.114000000000001</v>
      </c>
      <c r="E116" s="83">
        <f t="shared" si="7"/>
        <v>102.77029899390675</v>
      </c>
      <c r="F116" s="82">
        <v>45.1</v>
      </c>
      <c r="G116" s="82">
        <v>44.9</v>
      </c>
      <c r="H116" s="117">
        <v>2488.3000000000002</v>
      </c>
    </row>
    <row r="117" spans="1:8" x14ac:dyDescent="0.75">
      <c r="A117" s="80" t="s">
        <v>120</v>
      </c>
      <c r="B117" s="81" t="s">
        <v>321</v>
      </c>
      <c r="C117" s="142">
        <v>1837.2</v>
      </c>
      <c r="D117" s="83">
        <v>17.945692307692308</v>
      </c>
      <c r="E117" s="83">
        <f t="shared" si="7"/>
        <v>102.37554330587156</v>
      </c>
      <c r="F117" s="82">
        <v>45.1</v>
      </c>
      <c r="G117" s="82">
        <v>44.9</v>
      </c>
      <c r="H117" s="117">
        <v>3151.9</v>
      </c>
    </row>
    <row r="118" spans="1:8" x14ac:dyDescent="0.75">
      <c r="A118" s="80" t="s">
        <v>121</v>
      </c>
      <c r="B118" s="81" t="s">
        <v>322</v>
      </c>
      <c r="C118" s="142">
        <v>2310.8000000000002</v>
      </c>
      <c r="D118" s="83">
        <v>22.735307692307693</v>
      </c>
      <c r="E118" s="83">
        <f t="shared" si="7"/>
        <v>101.6392666100508</v>
      </c>
      <c r="F118" s="82">
        <v>45.1</v>
      </c>
      <c r="G118" s="82">
        <v>44.9</v>
      </c>
      <c r="H118" s="117">
        <v>3964.2</v>
      </c>
    </row>
    <row r="119" spans="1:8" x14ac:dyDescent="0.75">
      <c r="A119" s="80" t="s">
        <v>122</v>
      </c>
      <c r="B119" s="81" t="s">
        <v>323</v>
      </c>
      <c r="C119" s="142">
        <v>2753.4</v>
      </c>
      <c r="D119" s="83">
        <v>27.922999999999998</v>
      </c>
      <c r="E119" s="83">
        <f t="shared" si="7"/>
        <v>98.606883214554315</v>
      </c>
      <c r="F119" s="82">
        <v>45.1</v>
      </c>
      <c r="G119" s="82">
        <v>44.9</v>
      </c>
      <c r="H119" s="117">
        <v>4723.7</v>
      </c>
    </row>
    <row r="120" spans="1:8" x14ac:dyDescent="0.75">
      <c r="A120" s="80" t="s">
        <v>123</v>
      </c>
      <c r="B120" s="81" t="s">
        <v>324</v>
      </c>
      <c r="C120" s="142">
        <v>3304.2</v>
      </c>
      <c r="D120" s="83">
        <v>33.633199999999995</v>
      </c>
      <c r="E120" s="83">
        <f t="shared" si="7"/>
        <v>98.242213051389712</v>
      </c>
      <c r="F120" s="82">
        <v>45.1</v>
      </c>
      <c r="G120" s="82">
        <v>44.9</v>
      </c>
      <c r="H120" s="117">
        <v>5668.5</v>
      </c>
    </row>
    <row r="121" spans="1:8" x14ac:dyDescent="0.75">
      <c r="A121" s="80" t="s">
        <v>124</v>
      </c>
      <c r="B121" s="81" t="s">
        <v>325</v>
      </c>
      <c r="C121" s="142">
        <v>3698</v>
      </c>
      <c r="D121" s="83">
        <v>37.971428571428575</v>
      </c>
      <c r="E121" s="83">
        <f t="shared" si="7"/>
        <v>97.3890142964635</v>
      </c>
      <c r="F121" s="82">
        <v>45.1</v>
      </c>
      <c r="G121" s="82">
        <v>44.9</v>
      </c>
      <c r="H121" s="117">
        <v>6344.2</v>
      </c>
    </row>
    <row r="122" spans="1:8" x14ac:dyDescent="0.75">
      <c r="A122" s="80" t="s">
        <v>125</v>
      </c>
      <c r="B122" s="81" t="s">
        <v>326</v>
      </c>
      <c r="C122" s="142">
        <v>4245.8999999999996</v>
      </c>
      <c r="D122" s="83">
        <v>43.554285714285719</v>
      </c>
      <c r="E122" s="83">
        <f t="shared" si="7"/>
        <v>97.485240094463379</v>
      </c>
      <c r="F122" s="82">
        <v>45.1</v>
      </c>
      <c r="G122" s="82">
        <v>44.9</v>
      </c>
      <c r="H122" s="117">
        <v>7284</v>
      </c>
    </row>
    <row r="123" spans="1:8" x14ac:dyDescent="0.75">
      <c r="A123" s="80" t="s">
        <v>126</v>
      </c>
      <c r="B123" s="81" t="s">
        <v>327</v>
      </c>
      <c r="C123" s="142">
        <v>4579</v>
      </c>
      <c r="D123" s="83">
        <v>47.741428571428571</v>
      </c>
      <c r="E123" s="83">
        <f t="shared" si="7"/>
        <v>95.912504862503368</v>
      </c>
      <c r="F123" s="82">
        <v>45.1</v>
      </c>
      <c r="G123" s="82">
        <v>44.9</v>
      </c>
      <c r="H123" s="117">
        <v>7855.5</v>
      </c>
    </row>
    <row r="124" spans="1:8" x14ac:dyDescent="0.75">
      <c r="A124" s="80" t="s">
        <v>127</v>
      </c>
      <c r="B124" s="81" t="s">
        <v>328</v>
      </c>
      <c r="C124" s="142">
        <v>5117.7</v>
      </c>
      <c r="D124" s="83">
        <v>53.324285714285715</v>
      </c>
      <c r="E124" s="83">
        <f t="shared" si="7"/>
        <v>95.973156160420061</v>
      </c>
      <c r="F124" s="82">
        <v>45.1</v>
      </c>
      <c r="G124" s="82">
        <v>44.9</v>
      </c>
      <c r="H124" s="117">
        <v>8779.7000000000007</v>
      </c>
    </row>
    <row r="125" spans="1:8" x14ac:dyDescent="0.75">
      <c r="A125" s="80" t="s">
        <v>128</v>
      </c>
      <c r="B125" s="81" t="s">
        <v>329</v>
      </c>
      <c r="C125" s="142">
        <v>5773.9</v>
      </c>
      <c r="D125" s="83">
        <v>63.125</v>
      </c>
      <c r="E125" s="83">
        <f t="shared" si="7"/>
        <v>91.467722772277227</v>
      </c>
      <c r="F125" s="82">
        <v>45.1</v>
      </c>
      <c r="G125" s="82">
        <v>44.9</v>
      </c>
      <c r="H125" s="117">
        <v>9905.4</v>
      </c>
    </row>
    <row r="126" spans="1:8" x14ac:dyDescent="0.75">
      <c r="A126" s="80" t="s">
        <v>129</v>
      </c>
      <c r="B126" s="81" t="s">
        <v>330</v>
      </c>
      <c r="C126" s="142">
        <v>6158.8</v>
      </c>
      <c r="D126" s="83">
        <v>67.55</v>
      </c>
      <c r="E126" s="83">
        <f t="shared" si="7"/>
        <v>91.1739452257587</v>
      </c>
      <c r="F126" s="82">
        <v>45.1</v>
      </c>
      <c r="G126" s="82">
        <v>44.9</v>
      </c>
      <c r="H126" s="117">
        <v>10565.7</v>
      </c>
    </row>
    <row r="127" spans="1:8" x14ac:dyDescent="0.75">
      <c r="A127" s="80" t="s">
        <v>130</v>
      </c>
      <c r="B127" s="81" t="s">
        <v>331</v>
      </c>
      <c r="C127" s="142">
        <v>6671.1</v>
      </c>
      <c r="D127" s="83">
        <v>71.974999999999994</v>
      </c>
      <c r="E127" s="83">
        <f t="shared" si="7"/>
        <v>92.686349426884348</v>
      </c>
      <c r="F127" s="82">
        <v>45.1</v>
      </c>
      <c r="G127" s="82">
        <v>44.9</v>
      </c>
      <c r="H127" s="117">
        <v>11444.6</v>
      </c>
    </row>
    <row r="128" spans="1:8" x14ac:dyDescent="0.75">
      <c r="A128" s="80" t="s">
        <v>131</v>
      </c>
      <c r="B128" s="81" t="s">
        <v>332</v>
      </c>
      <c r="C128" s="142">
        <v>7063.5</v>
      </c>
      <c r="D128" s="83">
        <v>76.399999999999991</v>
      </c>
      <c r="E128" s="83">
        <f t="shared" si="7"/>
        <v>92.454188481675402</v>
      </c>
      <c r="F128" s="82">
        <v>45.1</v>
      </c>
      <c r="G128" s="82">
        <v>44.9</v>
      </c>
      <c r="H128" s="117">
        <v>12117.9</v>
      </c>
    </row>
    <row r="129" spans="1:8" ht="15.5" thickBot="1" x14ac:dyDescent="0.9">
      <c r="A129" s="84" t="s">
        <v>132</v>
      </c>
      <c r="B129" s="85" t="s">
        <v>333</v>
      </c>
      <c r="C129" s="143">
        <v>7455.9</v>
      </c>
      <c r="D129" s="87">
        <v>80.824999999999989</v>
      </c>
      <c r="E129" s="87">
        <f>C129/D129</f>
        <v>92.24744819053511</v>
      </c>
      <c r="F129" s="86">
        <v>45.1</v>
      </c>
      <c r="G129" s="86">
        <v>44.9</v>
      </c>
      <c r="H129" s="118">
        <v>12790.9</v>
      </c>
    </row>
    <row r="130" spans="1:8" x14ac:dyDescent="0.75">
      <c r="A130" s="64" t="s">
        <v>149</v>
      </c>
      <c r="B130" s="65" t="s">
        <v>334</v>
      </c>
      <c r="C130" s="138">
        <v>603</v>
      </c>
      <c r="D130" s="67">
        <v>6.3600000000000012</v>
      </c>
      <c r="E130" s="67">
        <f t="shared" ref="E130:E144" si="8">C130/D130</f>
        <v>94.811320754716959</v>
      </c>
      <c r="F130" s="66">
        <v>55</v>
      </c>
      <c r="G130" s="66">
        <v>56.1</v>
      </c>
      <c r="H130" s="113">
        <v>813.8</v>
      </c>
    </row>
    <row r="131" spans="1:8" x14ac:dyDescent="0.75">
      <c r="A131" s="68" t="s">
        <v>150</v>
      </c>
      <c r="B131" s="69" t="s">
        <v>335</v>
      </c>
      <c r="C131" s="139">
        <v>881.7</v>
      </c>
      <c r="D131" s="71">
        <v>9.0205000000000002</v>
      </c>
      <c r="E131" s="71">
        <f t="shared" si="8"/>
        <v>97.744027492932773</v>
      </c>
      <c r="F131" s="70">
        <v>55</v>
      </c>
      <c r="G131" s="70">
        <v>56.1</v>
      </c>
      <c r="H131" s="114">
        <v>1190</v>
      </c>
    </row>
    <row r="132" spans="1:8" x14ac:dyDescent="0.75">
      <c r="A132" s="68" t="s">
        <v>151</v>
      </c>
      <c r="B132" s="69" t="s">
        <v>336</v>
      </c>
      <c r="C132" s="139">
        <v>1448.2</v>
      </c>
      <c r="D132" s="71">
        <v>14.114000000000001</v>
      </c>
      <c r="E132" s="71">
        <f t="shared" si="8"/>
        <v>102.6073402295593</v>
      </c>
      <c r="F132" s="70">
        <v>55</v>
      </c>
      <c r="G132" s="70">
        <v>56.1</v>
      </c>
      <c r="H132" s="114">
        <v>1954.4</v>
      </c>
    </row>
    <row r="133" spans="1:8" x14ac:dyDescent="0.75">
      <c r="A133" s="68" t="s">
        <v>152</v>
      </c>
      <c r="B133" s="69" t="s">
        <v>337</v>
      </c>
      <c r="C133" s="139">
        <v>1834.4</v>
      </c>
      <c r="D133" s="71">
        <v>17.945692307692308</v>
      </c>
      <c r="E133" s="71">
        <f t="shared" si="8"/>
        <v>102.21951700429501</v>
      </c>
      <c r="F133" s="70">
        <v>55</v>
      </c>
      <c r="G133" s="70">
        <v>56.1</v>
      </c>
      <c r="H133" s="114">
        <v>2475.6</v>
      </c>
    </row>
    <row r="134" spans="1:8" x14ac:dyDescent="0.75">
      <c r="A134" s="68" t="s">
        <v>153</v>
      </c>
      <c r="B134" s="69" t="s">
        <v>338</v>
      </c>
      <c r="C134" s="139">
        <v>2307.1999999999998</v>
      </c>
      <c r="D134" s="71">
        <v>22.735307692307693</v>
      </c>
      <c r="E134" s="71">
        <f t="shared" si="8"/>
        <v>101.48092259075175</v>
      </c>
      <c r="F134" s="70">
        <v>55</v>
      </c>
      <c r="G134" s="70">
        <v>56.1</v>
      </c>
      <c r="H134" s="114">
        <v>3113.7</v>
      </c>
    </row>
    <row r="135" spans="1:8" x14ac:dyDescent="0.75">
      <c r="A135" s="68" t="s">
        <v>154</v>
      </c>
      <c r="B135" s="69" t="s">
        <v>339</v>
      </c>
      <c r="C135" s="139">
        <v>2749.1</v>
      </c>
      <c r="D135" s="71">
        <v>27.922999999999998</v>
      </c>
      <c r="E135" s="71">
        <f t="shared" si="8"/>
        <v>98.452888299967768</v>
      </c>
      <c r="F135" s="70">
        <v>55</v>
      </c>
      <c r="G135" s="70">
        <v>56.1</v>
      </c>
      <c r="H135" s="114">
        <v>3710.2</v>
      </c>
    </row>
    <row r="136" spans="1:8" x14ac:dyDescent="0.75">
      <c r="A136" s="68" t="s">
        <v>155</v>
      </c>
      <c r="B136" s="69" t="s">
        <v>340</v>
      </c>
      <c r="C136" s="139">
        <v>3299</v>
      </c>
      <c r="D136" s="71">
        <v>33.633199999999995</v>
      </c>
      <c r="E136" s="71">
        <f t="shared" si="8"/>
        <v>98.087603915179059</v>
      </c>
      <c r="F136" s="70">
        <v>55</v>
      </c>
      <c r="G136" s="70">
        <v>56.1</v>
      </c>
      <c r="H136" s="114">
        <v>4452.3</v>
      </c>
    </row>
    <row r="137" spans="1:8" x14ac:dyDescent="0.75">
      <c r="A137" s="68" t="s">
        <v>156</v>
      </c>
      <c r="B137" s="69" t="s">
        <v>341</v>
      </c>
      <c r="C137" s="139">
        <v>3692.3</v>
      </c>
      <c r="D137" s="71">
        <v>37.971428571428575</v>
      </c>
      <c r="E137" s="71">
        <f t="shared" si="8"/>
        <v>97.238901429646347</v>
      </c>
      <c r="F137" s="70">
        <v>55</v>
      </c>
      <c r="G137" s="70">
        <v>56.1</v>
      </c>
      <c r="H137" s="114">
        <v>4983</v>
      </c>
    </row>
    <row r="138" spans="1:8" x14ac:dyDescent="0.75">
      <c r="A138" s="68" t="s">
        <v>157</v>
      </c>
      <c r="B138" s="69" t="s">
        <v>342</v>
      </c>
      <c r="C138" s="139">
        <v>4239.3</v>
      </c>
      <c r="D138" s="71">
        <v>43.554285714285719</v>
      </c>
      <c r="E138" s="71">
        <f t="shared" si="8"/>
        <v>97.333705064287585</v>
      </c>
      <c r="F138" s="70">
        <v>55</v>
      </c>
      <c r="G138" s="70">
        <v>56.1</v>
      </c>
      <c r="H138" s="114">
        <v>5721.2</v>
      </c>
    </row>
    <row r="139" spans="1:8" x14ac:dyDescent="0.75">
      <c r="A139" s="68" t="s">
        <v>158</v>
      </c>
      <c r="B139" s="69" t="s">
        <v>343</v>
      </c>
      <c r="C139" s="139">
        <v>4571.8</v>
      </c>
      <c r="D139" s="71">
        <v>47.741428571428571</v>
      </c>
      <c r="E139" s="71">
        <f t="shared" si="8"/>
        <v>95.761692450402464</v>
      </c>
      <c r="F139" s="70">
        <v>55</v>
      </c>
      <c r="G139" s="70">
        <v>56.1</v>
      </c>
      <c r="H139" s="114">
        <v>6170.1</v>
      </c>
    </row>
    <row r="140" spans="1:8" x14ac:dyDescent="0.75">
      <c r="A140" s="68" t="s">
        <v>159</v>
      </c>
      <c r="B140" s="69" t="s">
        <v>344</v>
      </c>
      <c r="C140" s="139">
        <v>5109.7</v>
      </c>
      <c r="D140" s="71">
        <v>53.324285714285715</v>
      </c>
      <c r="E140" s="71">
        <f t="shared" si="8"/>
        <v>95.823130709673961</v>
      </c>
      <c r="F140" s="70">
        <v>55</v>
      </c>
      <c r="G140" s="70">
        <v>56.1</v>
      </c>
      <c r="H140" s="114">
        <v>6896</v>
      </c>
    </row>
    <row r="141" spans="1:8" x14ac:dyDescent="0.75">
      <c r="A141" s="68" t="s">
        <v>160</v>
      </c>
      <c r="B141" s="69" t="s">
        <v>345</v>
      </c>
      <c r="C141" s="139">
        <v>5764.8</v>
      </c>
      <c r="D141" s="71">
        <v>63.125</v>
      </c>
      <c r="E141" s="71">
        <f t="shared" si="8"/>
        <v>91.323564356435639</v>
      </c>
      <c r="F141" s="70">
        <v>55</v>
      </c>
      <c r="G141" s="70">
        <v>56.1</v>
      </c>
      <c r="H141" s="114">
        <v>7780.2</v>
      </c>
    </row>
    <row r="142" spans="1:8" x14ac:dyDescent="0.75">
      <c r="A142" s="68" t="s">
        <v>161</v>
      </c>
      <c r="B142" s="69" t="s">
        <v>346</v>
      </c>
      <c r="C142" s="139">
        <v>6149.2</v>
      </c>
      <c r="D142" s="71">
        <v>67.55</v>
      </c>
      <c r="E142" s="71">
        <f t="shared" si="8"/>
        <v>91.031828275351586</v>
      </c>
      <c r="F142" s="70">
        <v>55</v>
      </c>
      <c r="G142" s="70">
        <v>56.1</v>
      </c>
      <c r="H142" s="114">
        <v>8298.7999999999993</v>
      </c>
    </row>
    <row r="143" spans="1:8" x14ac:dyDescent="0.75">
      <c r="A143" s="68" t="s">
        <v>162</v>
      </c>
      <c r="B143" s="69" t="s">
        <v>347</v>
      </c>
      <c r="C143" s="139">
        <v>6660.7</v>
      </c>
      <c r="D143" s="71">
        <v>71.974999999999994</v>
      </c>
      <c r="E143" s="71">
        <f t="shared" si="8"/>
        <v>92.541854810698169</v>
      </c>
      <c r="F143" s="70">
        <v>55</v>
      </c>
      <c r="G143" s="70">
        <v>56.1</v>
      </c>
      <c r="H143" s="114">
        <v>8989.2000000000007</v>
      </c>
    </row>
    <row r="144" spans="1:8" x14ac:dyDescent="0.75">
      <c r="A144" s="68" t="s">
        <v>163</v>
      </c>
      <c r="B144" s="69" t="s">
        <v>348</v>
      </c>
      <c r="C144" s="139">
        <v>7052.5</v>
      </c>
      <c r="D144" s="71">
        <v>76.399999999999991</v>
      </c>
      <c r="E144" s="71">
        <f t="shared" si="8"/>
        <v>92.31020942408378</v>
      </c>
      <c r="F144" s="70">
        <v>55</v>
      </c>
      <c r="G144" s="70">
        <v>56.1</v>
      </c>
      <c r="H144" s="114">
        <v>9518</v>
      </c>
    </row>
    <row r="145" spans="1:8" ht="15.5" thickBot="1" x14ac:dyDescent="0.9">
      <c r="A145" s="72" t="s">
        <v>164</v>
      </c>
      <c r="B145" s="73" t="s">
        <v>349</v>
      </c>
      <c r="C145" s="140">
        <v>7444.2</v>
      </c>
      <c r="D145" s="75">
        <v>80.824999999999989</v>
      </c>
      <c r="E145" s="75">
        <f>C145/D145</f>
        <v>92.102690999072081</v>
      </c>
      <c r="F145" s="74">
        <v>55</v>
      </c>
      <c r="G145" s="74">
        <v>56.1</v>
      </c>
      <c r="H145" s="115">
        <v>10046.6</v>
      </c>
    </row>
    <row r="146" spans="1:8" x14ac:dyDescent="0.75">
      <c r="A146" s="52" t="s">
        <v>165</v>
      </c>
      <c r="B146" s="53" t="s">
        <v>350</v>
      </c>
      <c r="C146" s="135">
        <v>598.4</v>
      </c>
      <c r="D146" s="55">
        <v>6.3600000000000012</v>
      </c>
      <c r="E146" s="55">
        <f t="shared" ref="E146:E160" si="9">C146/D146</f>
        <v>94.088050314465391</v>
      </c>
      <c r="F146" s="54">
        <v>61.7</v>
      </c>
      <c r="G146" s="54">
        <v>66.2</v>
      </c>
      <c r="H146" s="110">
        <v>520.29999999999995</v>
      </c>
    </row>
    <row r="147" spans="1:8" x14ac:dyDescent="0.75">
      <c r="A147" s="56" t="s">
        <v>166</v>
      </c>
      <c r="B147" s="57" t="s">
        <v>351</v>
      </c>
      <c r="C147" s="136">
        <v>875</v>
      </c>
      <c r="D147" s="59">
        <v>9.0205000000000002</v>
      </c>
      <c r="E147" s="59">
        <f t="shared" si="9"/>
        <v>97.001274873898339</v>
      </c>
      <c r="F147" s="58">
        <v>61.7</v>
      </c>
      <c r="G147" s="58">
        <v>66.2</v>
      </c>
      <c r="H147" s="111">
        <v>760.9</v>
      </c>
    </row>
    <row r="148" spans="1:8" x14ac:dyDescent="0.75">
      <c r="A148" s="56" t="s">
        <v>167</v>
      </c>
      <c r="B148" s="57" t="s">
        <v>352</v>
      </c>
      <c r="C148" s="136">
        <v>1437.1</v>
      </c>
      <c r="D148" s="59">
        <v>14.114000000000001</v>
      </c>
      <c r="E148" s="59">
        <f t="shared" si="9"/>
        <v>101.82088706249114</v>
      </c>
      <c r="F148" s="58">
        <v>61.7</v>
      </c>
      <c r="G148" s="58">
        <v>66.2</v>
      </c>
      <c r="H148" s="111">
        <v>1249.7</v>
      </c>
    </row>
    <row r="149" spans="1:8" x14ac:dyDescent="0.75">
      <c r="A149" s="56" t="s">
        <v>168</v>
      </c>
      <c r="B149" s="57" t="s">
        <v>353</v>
      </c>
      <c r="C149" s="136">
        <v>1820.4</v>
      </c>
      <c r="D149" s="59">
        <v>17.945692307692308</v>
      </c>
      <c r="E149" s="59">
        <f t="shared" si="9"/>
        <v>101.43938549641226</v>
      </c>
      <c r="F149" s="58">
        <v>61.7</v>
      </c>
      <c r="G149" s="58">
        <v>66.2</v>
      </c>
      <c r="H149" s="111">
        <v>1583</v>
      </c>
    </row>
    <row r="150" spans="1:8" x14ac:dyDescent="0.75">
      <c r="A150" s="56" t="s">
        <v>169</v>
      </c>
      <c r="B150" s="57" t="s">
        <v>354</v>
      </c>
      <c r="C150" s="136">
        <v>2289.5</v>
      </c>
      <c r="D150" s="59">
        <v>22.735307692307693</v>
      </c>
      <c r="E150" s="59">
        <f t="shared" si="9"/>
        <v>100.70239782919823</v>
      </c>
      <c r="F150" s="58">
        <v>61.7</v>
      </c>
      <c r="G150" s="58">
        <v>66.2</v>
      </c>
      <c r="H150" s="111">
        <v>1990.9</v>
      </c>
    </row>
    <row r="151" spans="1:8" x14ac:dyDescent="0.75">
      <c r="A151" s="56" t="s">
        <v>170</v>
      </c>
      <c r="B151" s="57" t="s">
        <v>355</v>
      </c>
      <c r="C151" s="136">
        <v>2728.1</v>
      </c>
      <c r="D151" s="59">
        <v>27.922999999999998</v>
      </c>
      <c r="E151" s="59">
        <f t="shared" si="9"/>
        <v>97.700820112452107</v>
      </c>
      <c r="F151" s="58">
        <v>61.7</v>
      </c>
      <c r="G151" s="58">
        <v>66.2</v>
      </c>
      <c r="H151" s="111">
        <v>2372.3000000000002</v>
      </c>
    </row>
    <row r="152" spans="1:8" x14ac:dyDescent="0.75">
      <c r="A152" s="56" t="s">
        <v>171</v>
      </c>
      <c r="B152" s="57" t="s">
        <v>356</v>
      </c>
      <c r="C152" s="136">
        <v>3273.8</v>
      </c>
      <c r="D152" s="59">
        <v>33.633199999999995</v>
      </c>
      <c r="E152" s="59">
        <f t="shared" si="9"/>
        <v>97.33834425508131</v>
      </c>
      <c r="F152" s="58">
        <v>61.7</v>
      </c>
      <c r="G152" s="58">
        <v>66.2</v>
      </c>
      <c r="H152" s="111">
        <v>2846.9</v>
      </c>
    </row>
    <row r="153" spans="1:8" x14ac:dyDescent="0.75">
      <c r="A153" s="56" t="s">
        <v>172</v>
      </c>
      <c r="B153" s="57" t="s">
        <v>357</v>
      </c>
      <c r="C153" s="136">
        <v>3664</v>
      </c>
      <c r="D153" s="59">
        <v>37.971428571428575</v>
      </c>
      <c r="E153" s="59">
        <f t="shared" si="9"/>
        <v>96.493604213694496</v>
      </c>
      <c r="F153" s="58">
        <v>61.7</v>
      </c>
      <c r="G153" s="58">
        <v>66.2</v>
      </c>
      <c r="H153" s="111">
        <v>3186.2</v>
      </c>
    </row>
    <row r="154" spans="1:8" x14ac:dyDescent="0.75">
      <c r="A154" s="56" t="s">
        <v>173</v>
      </c>
      <c r="B154" s="57" t="s">
        <v>358</v>
      </c>
      <c r="C154" s="136">
        <v>4206.8</v>
      </c>
      <c r="D154" s="59">
        <v>43.554285714285719</v>
      </c>
      <c r="E154" s="59">
        <f t="shared" si="9"/>
        <v>96.587509839937013</v>
      </c>
      <c r="F154" s="58">
        <v>61.7</v>
      </c>
      <c r="G154" s="58">
        <v>66.2</v>
      </c>
      <c r="H154" s="111">
        <v>3658.2</v>
      </c>
    </row>
    <row r="155" spans="1:8" x14ac:dyDescent="0.75">
      <c r="A155" s="56" t="s">
        <v>174</v>
      </c>
      <c r="B155" s="57" t="s">
        <v>359</v>
      </c>
      <c r="C155" s="136">
        <v>4536.8999999999996</v>
      </c>
      <c r="D155" s="59">
        <v>47.741428571428571</v>
      </c>
      <c r="E155" s="59">
        <f t="shared" si="9"/>
        <v>95.03067117508003</v>
      </c>
      <c r="F155" s="58">
        <v>61.7</v>
      </c>
      <c r="G155" s="58">
        <v>66.2</v>
      </c>
      <c r="H155" s="111">
        <v>3945.2</v>
      </c>
    </row>
    <row r="156" spans="1:8" x14ac:dyDescent="0.75">
      <c r="A156" s="56" t="s">
        <v>175</v>
      </c>
      <c r="B156" s="57" t="s">
        <v>360</v>
      </c>
      <c r="C156" s="136">
        <v>5070.7</v>
      </c>
      <c r="D156" s="59">
        <v>53.324285714285715</v>
      </c>
      <c r="E156" s="59">
        <f t="shared" si="9"/>
        <v>95.091756637286679</v>
      </c>
      <c r="F156" s="58">
        <v>61.7</v>
      </c>
      <c r="G156" s="58">
        <v>66.2</v>
      </c>
      <c r="H156" s="111">
        <v>4409.3999999999996</v>
      </c>
    </row>
    <row r="157" spans="1:8" x14ac:dyDescent="0.75">
      <c r="A157" s="56" t="s">
        <v>176</v>
      </c>
      <c r="B157" s="57" t="s">
        <v>361</v>
      </c>
      <c r="C157" s="136">
        <v>5720.8</v>
      </c>
      <c r="D157" s="59">
        <v>63.125</v>
      </c>
      <c r="E157" s="59">
        <f t="shared" si="9"/>
        <v>90.626534653465356</v>
      </c>
      <c r="F157" s="58">
        <v>61.7</v>
      </c>
      <c r="G157" s="58">
        <v>66.2</v>
      </c>
      <c r="H157" s="111">
        <v>4974.7</v>
      </c>
    </row>
    <row r="158" spans="1:8" x14ac:dyDescent="0.75">
      <c r="A158" s="56" t="s">
        <v>177</v>
      </c>
      <c r="B158" s="57" t="s">
        <v>362</v>
      </c>
      <c r="C158" s="136">
        <v>6102.1</v>
      </c>
      <c r="D158" s="59">
        <v>67.55</v>
      </c>
      <c r="E158" s="59">
        <f t="shared" si="9"/>
        <v>90.334566987416736</v>
      </c>
      <c r="F158" s="58">
        <v>61.7</v>
      </c>
      <c r="G158" s="58">
        <v>66.2</v>
      </c>
      <c r="H158" s="111">
        <v>5306.4</v>
      </c>
    </row>
    <row r="159" spans="1:8" x14ac:dyDescent="0.75">
      <c r="A159" s="56" t="s">
        <v>178</v>
      </c>
      <c r="B159" s="57" t="s">
        <v>363</v>
      </c>
      <c r="C159" s="136">
        <v>6609.8</v>
      </c>
      <c r="D159" s="59">
        <v>71.974999999999994</v>
      </c>
      <c r="E159" s="59">
        <f t="shared" si="9"/>
        <v>91.834664814171603</v>
      </c>
      <c r="F159" s="58">
        <v>61.7</v>
      </c>
      <c r="G159" s="58">
        <v>66.2</v>
      </c>
      <c r="H159" s="111">
        <v>5747.8</v>
      </c>
    </row>
    <row r="160" spans="1:8" x14ac:dyDescent="0.75">
      <c r="A160" s="56" t="s">
        <v>179</v>
      </c>
      <c r="B160" s="57" t="s">
        <v>364</v>
      </c>
      <c r="C160" s="136">
        <v>6998.6</v>
      </c>
      <c r="D160" s="59">
        <v>76.399999999999991</v>
      </c>
      <c r="E160" s="59">
        <f t="shared" si="9"/>
        <v>91.604712041884838</v>
      </c>
      <c r="F160" s="58">
        <v>61.7</v>
      </c>
      <c r="G160" s="58">
        <v>66.2</v>
      </c>
      <c r="H160" s="111">
        <v>6085.9</v>
      </c>
    </row>
    <row r="161" spans="1:8" ht="15.5" thickBot="1" x14ac:dyDescent="0.9">
      <c r="A161" s="60" t="s">
        <v>180</v>
      </c>
      <c r="B161" s="61" t="s">
        <v>365</v>
      </c>
      <c r="C161" s="137">
        <v>7387.3</v>
      </c>
      <c r="D161" s="63">
        <v>80.824999999999989</v>
      </c>
      <c r="E161" s="63">
        <f>C161/D161</f>
        <v>91.398700896999699</v>
      </c>
      <c r="F161" s="62">
        <v>61.7</v>
      </c>
      <c r="G161" s="62">
        <v>66.2</v>
      </c>
      <c r="H161" s="112">
        <v>6423.9</v>
      </c>
    </row>
    <row r="162" spans="1:8" x14ac:dyDescent="0.75">
      <c r="A162" s="89" t="s">
        <v>199</v>
      </c>
      <c r="B162" s="90" t="s">
        <v>366</v>
      </c>
      <c r="C162" s="144">
        <v>598.9</v>
      </c>
      <c r="D162" s="92">
        <v>6.3600000000000012</v>
      </c>
      <c r="E162" s="92">
        <f t="shared" ref="E162:E176" si="10">C162/D162</f>
        <v>94.166666666666643</v>
      </c>
      <c r="F162" s="91">
        <v>57</v>
      </c>
      <c r="G162" s="91">
        <v>43.5</v>
      </c>
      <c r="H162" s="119">
        <v>790.5</v>
      </c>
    </row>
    <row r="163" spans="1:8" x14ac:dyDescent="0.75">
      <c r="A163" s="93" t="s">
        <v>200</v>
      </c>
      <c r="B163" s="94" t="s">
        <v>367</v>
      </c>
      <c r="C163" s="145">
        <v>875.8</v>
      </c>
      <c r="D163" s="96">
        <v>9.0205000000000002</v>
      </c>
      <c r="E163" s="96">
        <f t="shared" si="10"/>
        <v>97.089961753783044</v>
      </c>
      <c r="F163" s="95">
        <v>57</v>
      </c>
      <c r="G163" s="95">
        <v>43.5</v>
      </c>
      <c r="H163" s="120">
        <v>1155.9000000000001</v>
      </c>
    </row>
    <row r="164" spans="1:8" x14ac:dyDescent="0.75">
      <c r="A164" s="93" t="s">
        <v>201</v>
      </c>
      <c r="B164" s="94" t="s">
        <v>368</v>
      </c>
      <c r="C164" s="145">
        <v>1438.4</v>
      </c>
      <c r="D164" s="96">
        <v>14.114000000000001</v>
      </c>
      <c r="E164" s="96">
        <f t="shared" si="10"/>
        <v>101.91299419016579</v>
      </c>
      <c r="F164" s="95">
        <v>57</v>
      </c>
      <c r="G164" s="95">
        <v>43.5</v>
      </c>
      <c r="H164" s="120">
        <v>1898.5</v>
      </c>
    </row>
    <row r="165" spans="1:8" x14ac:dyDescent="0.75">
      <c r="A165" s="93" t="s">
        <v>202</v>
      </c>
      <c r="B165" s="94" t="s">
        <v>369</v>
      </c>
      <c r="C165" s="145">
        <v>1822.1</v>
      </c>
      <c r="D165" s="96">
        <v>17.945692307692308</v>
      </c>
      <c r="E165" s="96">
        <f t="shared" si="10"/>
        <v>101.53411575094087</v>
      </c>
      <c r="F165" s="95">
        <v>57</v>
      </c>
      <c r="G165" s="95">
        <v>43.5</v>
      </c>
      <c r="H165" s="120">
        <v>2404.6999999999998</v>
      </c>
    </row>
    <row r="166" spans="1:8" x14ac:dyDescent="0.75">
      <c r="A166" s="93" t="s">
        <v>203</v>
      </c>
      <c r="B166" s="94" t="s">
        <v>370</v>
      </c>
      <c r="C166" s="145">
        <v>2291.6</v>
      </c>
      <c r="D166" s="96">
        <v>22.735307692307693</v>
      </c>
      <c r="E166" s="96">
        <f t="shared" si="10"/>
        <v>100.79476517378933</v>
      </c>
      <c r="F166" s="95">
        <v>57</v>
      </c>
      <c r="G166" s="95">
        <v>43.5</v>
      </c>
      <c r="H166" s="120">
        <v>3024.5</v>
      </c>
    </row>
    <row r="167" spans="1:8" x14ac:dyDescent="0.75">
      <c r="A167" s="93" t="s">
        <v>204</v>
      </c>
      <c r="B167" s="94" t="s">
        <v>371</v>
      </c>
      <c r="C167" s="145">
        <v>2730.7</v>
      </c>
      <c r="D167" s="96">
        <v>27.922999999999998</v>
      </c>
      <c r="E167" s="96">
        <f t="shared" si="10"/>
        <v>97.793933316620709</v>
      </c>
      <c r="F167" s="95">
        <v>57</v>
      </c>
      <c r="G167" s="95">
        <v>43.5</v>
      </c>
      <c r="H167" s="120">
        <v>3603.9</v>
      </c>
    </row>
    <row r="168" spans="1:8" x14ac:dyDescent="0.75">
      <c r="A168" s="93" t="s">
        <v>205</v>
      </c>
      <c r="B168" s="94" t="s">
        <v>372</v>
      </c>
      <c r="C168" s="145">
        <v>3276.9</v>
      </c>
      <c r="D168" s="96">
        <v>33.633199999999995</v>
      </c>
      <c r="E168" s="96">
        <f t="shared" si="10"/>
        <v>97.430515086283805</v>
      </c>
      <c r="F168" s="95">
        <v>57</v>
      </c>
      <c r="G168" s="95">
        <v>43.5</v>
      </c>
      <c r="H168" s="120">
        <v>4324.8</v>
      </c>
    </row>
    <row r="169" spans="1:8" x14ac:dyDescent="0.75">
      <c r="A169" s="93" t="s">
        <v>190</v>
      </c>
      <c r="B169" s="94" t="s">
        <v>373</v>
      </c>
      <c r="C169" s="145">
        <v>3667.4</v>
      </c>
      <c r="D169" s="96">
        <v>37.971428571428575</v>
      </c>
      <c r="E169" s="96">
        <f t="shared" si="10"/>
        <v>96.583145221971407</v>
      </c>
      <c r="F169" s="95">
        <v>57</v>
      </c>
      <c r="G169" s="95">
        <v>43.5</v>
      </c>
      <c r="H169" s="120">
        <v>4840.3</v>
      </c>
    </row>
    <row r="170" spans="1:8" x14ac:dyDescent="0.75">
      <c r="A170" s="93" t="s">
        <v>191</v>
      </c>
      <c r="B170" s="94" t="s">
        <v>374</v>
      </c>
      <c r="C170" s="145">
        <v>4210.8</v>
      </c>
      <c r="D170" s="96">
        <v>43.554285714285719</v>
      </c>
      <c r="E170" s="96">
        <f t="shared" si="10"/>
        <v>96.679349252164783</v>
      </c>
      <c r="F170" s="95">
        <v>57</v>
      </c>
      <c r="G170" s="95">
        <v>43.5</v>
      </c>
      <c r="H170" s="120">
        <v>5557.3</v>
      </c>
    </row>
    <row r="171" spans="1:8" x14ac:dyDescent="0.75">
      <c r="A171" s="93" t="s">
        <v>192</v>
      </c>
      <c r="B171" s="94" t="s">
        <v>375</v>
      </c>
      <c r="C171" s="145">
        <v>4541.1000000000004</v>
      </c>
      <c r="D171" s="96">
        <v>47.741428571428571</v>
      </c>
      <c r="E171" s="96">
        <f t="shared" si="10"/>
        <v>95.118645082138912</v>
      </c>
      <c r="F171" s="95">
        <v>57</v>
      </c>
      <c r="G171" s="95">
        <v>43.5</v>
      </c>
      <c r="H171" s="120">
        <v>5993.3</v>
      </c>
    </row>
    <row r="172" spans="1:8" x14ac:dyDescent="0.75">
      <c r="A172" s="93" t="s">
        <v>193</v>
      </c>
      <c r="B172" s="94" t="s">
        <v>376</v>
      </c>
      <c r="C172" s="145">
        <v>5075.3999999999996</v>
      </c>
      <c r="D172" s="96">
        <v>53.324285714285715</v>
      </c>
      <c r="E172" s="96">
        <f t="shared" si="10"/>
        <v>95.17989658960002</v>
      </c>
      <c r="F172" s="95">
        <v>57</v>
      </c>
      <c r="G172" s="95">
        <v>43.5</v>
      </c>
      <c r="H172" s="120">
        <v>6698.5</v>
      </c>
    </row>
    <row r="173" spans="1:8" x14ac:dyDescent="0.75">
      <c r="A173" s="93" t="s">
        <v>194</v>
      </c>
      <c r="B173" s="94" t="s">
        <v>377</v>
      </c>
      <c r="C173" s="145">
        <v>5726.1</v>
      </c>
      <c r="D173" s="96">
        <v>63.125</v>
      </c>
      <c r="E173" s="96">
        <f t="shared" si="10"/>
        <v>90.710495049504956</v>
      </c>
      <c r="F173" s="95">
        <v>57</v>
      </c>
      <c r="G173" s="95">
        <v>43.5</v>
      </c>
      <c r="H173" s="120">
        <v>7557.3</v>
      </c>
    </row>
    <row r="174" spans="1:8" x14ac:dyDescent="0.75">
      <c r="A174" s="93" t="s">
        <v>195</v>
      </c>
      <c r="B174" s="94" t="s">
        <v>378</v>
      </c>
      <c r="C174" s="145">
        <v>6107.8</v>
      </c>
      <c r="D174" s="96">
        <v>67.55</v>
      </c>
      <c r="E174" s="96">
        <f t="shared" si="10"/>
        <v>90.418948926720958</v>
      </c>
      <c r="F174" s="95">
        <v>57</v>
      </c>
      <c r="G174" s="95">
        <v>43.5</v>
      </c>
      <c r="H174" s="120">
        <v>8061.1</v>
      </c>
    </row>
    <row r="175" spans="1:8" x14ac:dyDescent="0.75">
      <c r="A175" s="93" t="s">
        <v>196</v>
      </c>
      <c r="B175" s="94" t="s">
        <v>379</v>
      </c>
      <c r="C175" s="145">
        <v>6615.9</v>
      </c>
      <c r="D175" s="96">
        <v>71.974999999999994</v>
      </c>
      <c r="E175" s="96">
        <f t="shared" si="10"/>
        <v>91.919416464050016</v>
      </c>
      <c r="F175" s="95">
        <v>57</v>
      </c>
      <c r="G175" s="95">
        <v>43.5</v>
      </c>
      <c r="H175" s="120">
        <v>8731.7000000000007</v>
      </c>
    </row>
    <row r="176" spans="1:8" x14ac:dyDescent="0.75">
      <c r="A176" s="93" t="s">
        <v>197</v>
      </c>
      <c r="B176" s="94" t="s">
        <v>380</v>
      </c>
      <c r="C176" s="145">
        <v>7005.1</v>
      </c>
      <c r="D176" s="96">
        <v>76.399999999999991</v>
      </c>
      <c r="E176" s="96">
        <f t="shared" si="10"/>
        <v>91.689790575916248</v>
      </c>
      <c r="F176" s="95">
        <v>57</v>
      </c>
      <c r="G176" s="95">
        <v>43.5</v>
      </c>
      <c r="H176" s="120">
        <v>9245.2999999999993</v>
      </c>
    </row>
    <row r="177" spans="1:8" ht="15.5" thickBot="1" x14ac:dyDescent="0.9">
      <c r="A177" s="97" t="s">
        <v>198</v>
      </c>
      <c r="B177" s="98" t="s">
        <v>381</v>
      </c>
      <c r="C177" s="146">
        <v>7394.2</v>
      </c>
      <c r="D177" s="100">
        <v>80.824999999999989</v>
      </c>
      <c r="E177" s="100">
        <f>C177/D177</f>
        <v>91.484070522734314</v>
      </c>
      <c r="F177" s="99">
        <v>57</v>
      </c>
      <c r="G177" s="99">
        <v>43.5</v>
      </c>
      <c r="H177" s="121">
        <v>9758.7999999999993</v>
      </c>
    </row>
    <row r="178" spans="1:8" x14ac:dyDescent="0.75">
      <c r="A178" s="88" t="s">
        <v>382</v>
      </c>
      <c r="E178" s="51"/>
    </row>
    <row r="179" spans="1:8" x14ac:dyDescent="0.75">
      <c r="E179" s="51"/>
    </row>
    <row r="180" spans="1:8" x14ac:dyDescent="0.75">
      <c r="A180" s="43"/>
      <c r="E180" s="51"/>
    </row>
    <row r="181" spans="1:8" x14ac:dyDescent="0.75">
      <c r="A181" s="43"/>
      <c r="E181" s="51"/>
    </row>
    <row r="182" spans="1:8" x14ac:dyDescent="0.75">
      <c r="A182" s="43"/>
      <c r="E182" s="51"/>
    </row>
    <row r="183" spans="1:8" x14ac:dyDescent="0.75">
      <c r="A183" s="43"/>
      <c r="E183" s="51"/>
    </row>
    <row r="184" spans="1:8" x14ac:dyDescent="0.75">
      <c r="A184" s="43"/>
      <c r="E184" s="51"/>
    </row>
    <row r="185" spans="1:8" x14ac:dyDescent="0.75">
      <c r="A185" s="43"/>
      <c r="E185" s="51"/>
    </row>
    <row r="186" spans="1:8" x14ac:dyDescent="0.75">
      <c r="A186" s="43"/>
      <c r="E186" s="51"/>
    </row>
    <row r="187" spans="1:8" x14ac:dyDescent="0.75">
      <c r="E187" s="51"/>
    </row>
    <row r="188" spans="1:8" x14ac:dyDescent="0.75">
      <c r="A188" s="43"/>
      <c r="E188" s="51"/>
    </row>
    <row r="189" spans="1:8" x14ac:dyDescent="0.75">
      <c r="A189" s="43"/>
      <c r="E189" s="51"/>
    </row>
    <row r="190" spans="1:8" x14ac:dyDescent="0.75">
      <c r="A190" s="43"/>
      <c r="E190" s="51"/>
    </row>
    <row r="191" spans="1:8" x14ac:dyDescent="0.75">
      <c r="A191" s="43"/>
      <c r="E191" s="51"/>
    </row>
    <row r="192" spans="1:8" x14ac:dyDescent="0.75">
      <c r="A192" s="43"/>
      <c r="E192" s="51"/>
    </row>
    <row r="193" spans="1:5" x14ac:dyDescent="0.75">
      <c r="A193" s="43"/>
      <c r="E193" s="51"/>
    </row>
    <row r="194" spans="1:5" x14ac:dyDescent="0.75">
      <c r="A194" s="43"/>
      <c r="E194" s="51"/>
    </row>
    <row r="195" spans="1:5" x14ac:dyDescent="0.75">
      <c r="A195" s="43"/>
      <c r="E195" s="51"/>
    </row>
    <row r="196" spans="1:5" x14ac:dyDescent="0.75">
      <c r="A196" s="43"/>
      <c r="E196" s="51"/>
    </row>
    <row r="197" spans="1:5" x14ac:dyDescent="0.75">
      <c r="A197" s="43"/>
      <c r="E197" s="51"/>
    </row>
    <row r="198" spans="1:5" x14ac:dyDescent="0.75">
      <c r="A198" s="43"/>
      <c r="E198" s="51"/>
    </row>
    <row r="199" spans="1:5" x14ac:dyDescent="0.75">
      <c r="A199" s="43"/>
      <c r="E199" s="51"/>
    </row>
    <row r="200" spans="1:5" x14ac:dyDescent="0.75">
      <c r="A200" s="43"/>
      <c r="E200" s="51"/>
    </row>
    <row r="201" spans="1:5" x14ac:dyDescent="0.75">
      <c r="A201" s="43"/>
      <c r="E201" s="51"/>
    </row>
    <row r="202" spans="1:5" x14ac:dyDescent="0.75">
      <c r="A202" s="43"/>
      <c r="E202" s="51"/>
    </row>
    <row r="203" spans="1:5" x14ac:dyDescent="0.75">
      <c r="A203" s="43"/>
      <c r="E203" s="51"/>
    </row>
    <row r="204" spans="1:5" x14ac:dyDescent="0.75">
      <c r="A204" s="43"/>
      <c r="E204" s="51"/>
    </row>
    <row r="205" spans="1:5" x14ac:dyDescent="0.75">
      <c r="A205" s="43"/>
      <c r="E205" s="51"/>
    </row>
    <row r="206" spans="1:5" x14ac:dyDescent="0.75">
      <c r="A206" s="43"/>
      <c r="E206" s="51"/>
    </row>
    <row r="207" spans="1:5" x14ac:dyDescent="0.75">
      <c r="A207" s="43"/>
      <c r="E207" s="51"/>
    </row>
    <row r="208" spans="1:5" x14ac:dyDescent="0.75">
      <c r="A208" s="43"/>
      <c r="E208" s="51"/>
    </row>
    <row r="209" spans="1:5" x14ac:dyDescent="0.75">
      <c r="A209" s="43"/>
      <c r="E209" s="51"/>
    </row>
    <row r="210" spans="1:5" x14ac:dyDescent="0.75">
      <c r="A210" s="43"/>
      <c r="E210" s="51"/>
    </row>
    <row r="211" spans="1:5" x14ac:dyDescent="0.75">
      <c r="A211" s="43"/>
      <c r="E211" s="51"/>
    </row>
    <row r="212" spans="1:5" x14ac:dyDescent="0.75">
      <c r="A212" s="43"/>
      <c r="E212" s="51"/>
    </row>
    <row r="213" spans="1:5" x14ac:dyDescent="0.75">
      <c r="A213" s="43"/>
      <c r="E213" s="51"/>
    </row>
    <row r="214" spans="1:5" x14ac:dyDescent="0.75">
      <c r="A214" s="43"/>
      <c r="E214" s="51"/>
    </row>
    <row r="215" spans="1:5" x14ac:dyDescent="0.75">
      <c r="A215" s="43"/>
      <c r="E215" s="51"/>
    </row>
    <row r="216" spans="1:5" x14ac:dyDescent="0.75">
      <c r="A216" s="43"/>
      <c r="E216" s="51"/>
    </row>
    <row r="217" spans="1:5" x14ac:dyDescent="0.75">
      <c r="A217" s="43"/>
      <c r="E217" s="51"/>
    </row>
    <row r="218" spans="1:5" x14ac:dyDescent="0.75">
      <c r="A218" s="43"/>
      <c r="E218" s="51"/>
    </row>
    <row r="219" spans="1:5" x14ac:dyDescent="0.75">
      <c r="A219" s="43"/>
      <c r="E219" s="51"/>
    </row>
    <row r="220" spans="1:5" x14ac:dyDescent="0.75">
      <c r="A220" s="43"/>
      <c r="E220" s="51"/>
    </row>
    <row r="221" spans="1:5" x14ac:dyDescent="0.75">
      <c r="A221" s="43"/>
      <c r="E221" s="51"/>
    </row>
    <row r="222" spans="1:5" x14ac:dyDescent="0.75">
      <c r="A222" s="43"/>
      <c r="E222" s="51"/>
    </row>
    <row r="223" spans="1:5" x14ac:dyDescent="0.75">
      <c r="A223" s="43"/>
      <c r="E223" s="51"/>
    </row>
    <row r="224" spans="1:5" x14ac:dyDescent="0.75">
      <c r="A224" s="43"/>
      <c r="E224" s="51"/>
    </row>
    <row r="225" spans="1:1" x14ac:dyDescent="0.75">
      <c r="A225" s="43"/>
    </row>
    <row r="226" spans="1:1" x14ac:dyDescent="0.75">
      <c r="A226" s="43"/>
    </row>
    <row r="227" spans="1:1" x14ac:dyDescent="0.75">
      <c r="A227" s="43"/>
    </row>
    <row r="228" spans="1:1" x14ac:dyDescent="0.75">
      <c r="A228" s="43"/>
    </row>
    <row r="229" spans="1:1" x14ac:dyDescent="0.75">
      <c r="A229" s="43"/>
    </row>
    <row r="230" spans="1:1" x14ac:dyDescent="0.75">
      <c r="A230" s="43"/>
    </row>
    <row r="231" spans="1:1" x14ac:dyDescent="0.75">
      <c r="A231" s="43"/>
    </row>
    <row r="232" spans="1:1" x14ac:dyDescent="0.75">
      <c r="A232" s="43"/>
    </row>
    <row r="233" spans="1:1" x14ac:dyDescent="0.75">
      <c r="A233" s="43"/>
    </row>
    <row r="234" spans="1:1" x14ac:dyDescent="0.75">
      <c r="A234" s="43"/>
    </row>
    <row r="235" spans="1:1" x14ac:dyDescent="0.75">
      <c r="A235" s="43"/>
    </row>
    <row r="236" spans="1:1" x14ac:dyDescent="0.75">
      <c r="A236" s="43"/>
    </row>
    <row r="237" spans="1:1" x14ac:dyDescent="0.75">
      <c r="A237" s="43"/>
    </row>
    <row r="238" spans="1:1" x14ac:dyDescent="0.75">
      <c r="A238" s="43"/>
    </row>
    <row r="239" spans="1:1" x14ac:dyDescent="0.75">
      <c r="A239" s="43"/>
    </row>
    <row r="240" spans="1:1" x14ac:dyDescent="0.75">
      <c r="A240" s="43"/>
    </row>
    <row r="241" spans="1:1" x14ac:dyDescent="0.75">
      <c r="A241" s="43"/>
    </row>
    <row r="242" spans="1:1" x14ac:dyDescent="0.75">
      <c r="A242" s="43"/>
    </row>
    <row r="243" spans="1:1" x14ac:dyDescent="0.75">
      <c r="A243" s="43"/>
    </row>
    <row r="244" spans="1:1" x14ac:dyDescent="0.75">
      <c r="A244" s="43"/>
    </row>
    <row r="245" spans="1:1" x14ac:dyDescent="0.75">
      <c r="A245" s="43"/>
    </row>
    <row r="246" spans="1:1" x14ac:dyDescent="0.75">
      <c r="A246" s="43"/>
    </row>
    <row r="247" spans="1:1" x14ac:dyDescent="0.75">
      <c r="A247" s="43"/>
    </row>
    <row r="248" spans="1:1" x14ac:dyDescent="0.75">
      <c r="A248" s="43"/>
    </row>
    <row r="249" spans="1:1" x14ac:dyDescent="0.75">
      <c r="A249" s="43"/>
    </row>
    <row r="250" spans="1:1" x14ac:dyDescent="0.75">
      <c r="A250" s="43"/>
    </row>
    <row r="251" spans="1:1" x14ac:dyDescent="0.75">
      <c r="A251" s="43"/>
    </row>
    <row r="252" spans="1:1" x14ac:dyDescent="0.75">
      <c r="A252" s="43"/>
    </row>
    <row r="253" spans="1:1" x14ac:dyDescent="0.75">
      <c r="A253" s="43"/>
    </row>
    <row r="254" spans="1:1" x14ac:dyDescent="0.75">
      <c r="A254" s="43"/>
    </row>
    <row r="255" spans="1:1" x14ac:dyDescent="0.75">
      <c r="A255" s="43"/>
    </row>
    <row r="256" spans="1:1" x14ac:dyDescent="0.75">
      <c r="A256" s="43"/>
    </row>
    <row r="257" spans="1:1" x14ac:dyDescent="0.75">
      <c r="A257" s="43"/>
    </row>
    <row r="258" spans="1:1" x14ac:dyDescent="0.75">
      <c r="A258" s="43"/>
    </row>
    <row r="259" spans="1:1" x14ac:dyDescent="0.75">
      <c r="A259" s="43"/>
    </row>
    <row r="260" spans="1:1" x14ac:dyDescent="0.75">
      <c r="A260" s="43"/>
    </row>
    <row r="261" spans="1:1" x14ac:dyDescent="0.75">
      <c r="A261" s="43"/>
    </row>
    <row r="262" spans="1:1" x14ac:dyDescent="0.75">
      <c r="A262" s="43"/>
    </row>
    <row r="263" spans="1:1" x14ac:dyDescent="0.75">
      <c r="A263" s="43"/>
    </row>
    <row r="264" spans="1:1" x14ac:dyDescent="0.75">
      <c r="A264" s="43"/>
    </row>
    <row r="265" spans="1:1" x14ac:dyDescent="0.75">
      <c r="A265" s="43"/>
    </row>
    <row r="266" spans="1:1" x14ac:dyDescent="0.75">
      <c r="A266" s="43"/>
    </row>
    <row r="267" spans="1:1" x14ac:dyDescent="0.75">
      <c r="A267" s="43"/>
    </row>
    <row r="268" spans="1:1" x14ac:dyDescent="0.75">
      <c r="A268" s="43"/>
    </row>
    <row r="269" spans="1:1" x14ac:dyDescent="0.75">
      <c r="A269" s="43"/>
    </row>
    <row r="270" spans="1:1" x14ac:dyDescent="0.75">
      <c r="A270" s="43"/>
    </row>
    <row r="271" spans="1:1" x14ac:dyDescent="0.75">
      <c r="A271" s="43"/>
    </row>
    <row r="272" spans="1:1" x14ac:dyDescent="0.75">
      <c r="A272" s="43"/>
    </row>
    <row r="273" spans="1:1" x14ac:dyDescent="0.75">
      <c r="A273" s="43"/>
    </row>
    <row r="274" spans="1:1" x14ac:dyDescent="0.75">
      <c r="A274" s="43"/>
    </row>
    <row r="275" spans="1:1" x14ac:dyDescent="0.75">
      <c r="A275" s="43"/>
    </row>
    <row r="276" spans="1:1" x14ac:dyDescent="0.75">
      <c r="A276" s="43"/>
    </row>
    <row r="277" spans="1:1" x14ac:dyDescent="0.75">
      <c r="A277" s="43"/>
    </row>
    <row r="278" spans="1:1" x14ac:dyDescent="0.75">
      <c r="A278" s="43"/>
    </row>
    <row r="279" spans="1:1" x14ac:dyDescent="0.75">
      <c r="A279" s="43"/>
    </row>
    <row r="280" spans="1:1" x14ac:dyDescent="0.75">
      <c r="A280" s="43"/>
    </row>
    <row r="281" spans="1:1" x14ac:dyDescent="0.75">
      <c r="A281" s="43"/>
    </row>
    <row r="282" spans="1:1" x14ac:dyDescent="0.75">
      <c r="A282" s="43"/>
    </row>
    <row r="283" spans="1:1" x14ac:dyDescent="0.75">
      <c r="A283" s="43"/>
    </row>
    <row r="284" spans="1:1" x14ac:dyDescent="0.75">
      <c r="A284" s="43"/>
    </row>
    <row r="285" spans="1:1" x14ac:dyDescent="0.75">
      <c r="A285" s="43"/>
    </row>
    <row r="286" spans="1:1" x14ac:dyDescent="0.75">
      <c r="A286" s="43"/>
    </row>
    <row r="287" spans="1:1" x14ac:dyDescent="0.75">
      <c r="A287" s="43"/>
    </row>
    <row r="288" spans="1:1" x14ac:dyDescent="0.75">
      <c r="A288" s="43"/>
    </row>
    <row r="289" spans="1:1" x14ac:dyDescent="0.75">
      <c r="A289" s="43"/>
    </row>
    <row r="290" spans="1:1" x14ac:dyDescent="0.75">
      <c r="A290" s="43"/>
    </row>
    <row r="291" spans="1:1" x14ac:dyDescent="0.75">
      <c r="A291" s="43"/>
    </row>
    <row r="292" spans="1:1" x14ac:dyDescent="0.75">
      <c r="A292" s="43"/>
    </row>
    <row r="293" spans="1:1" x14ac:dyDescent="0.75">
      <c r="A293" s="43"/>
    </row>
    <row r="294" spans="1:1" x14ac:dyDescent="0.75">
      <c r="A294" s="43"/>
    </row>
    <row r="295" spans="1:1" x14ac:dyDescent="0.75">
      <c r="A295" s="43"/>
    </row>
    <row r="296" spans="1:1" x14ac:dyDescent="0.75">
      <c r="A296" s="43"/>
    </row>
    <row r="297" spans="1:1" x14ac:dyDescent="0.75">
      <c r="A297" s="43"/>
    </row>
    <row r="298" spans="1:1" x14ac:dyDescent="0.75">
      <c r="A298" s="43"/>
    </row>
    <row r="299" spans="1:1" x14ac:dyDescent="0.75">
      <c r="A299" s="43"/>
    </row>
    <row r="300" spans="1:1" x14ac:dyDescent="0.75">
      <c r="A300" s="43"/>
    </row>
    <row r="301" spans="1:1" x14ac:dyDescent="0.75">
      <c r="A301" s="43"/>
    </row>
    <row r="302" spans="1:1" x14ac:dyDescent="0.75">
      <c r="A302" s="43"/>
    </row>
    <row r="303" spans="1:1" x14ac:dyDescent="0.75">
      <c r="A303" s="43"/>
    </row>
    <row r="304" spans="1:1" x14ac:dyDescent="0.75">
      <c r="A304" s="43"/>
    </row>
    <row r="305" spans="1:1" x14ac:dyDescent="0.75">
      <c r="A305" s="43"/>
    </row>
    <row r="306" spans="1:1" x14ac:dyDescent="0.75">
      <c r="A306" s="43"/>
    </row>
    <row r="307" spans="1:1" x14ac:dyDescent="0.75">
      <c r="A307" s="43"/>
    </row>
    <row r="308" spans="1:1" x14ac:dyDescent="0.75">
      <c r="A308" s="43"/>
    </row>
    <row r="309" spans="1:1" x14ac:dyDescent="0.75">
      <c r="A309" s="43"/>
    </row>
    <row r="310" spans="1:1" x14ac:dyDescent="0.75">
      <c r="A310" s="43"/>
    </row>
    <row r="311" spans="1:1" x14ac:dyDescent="0.75">
      <c r="A311" s="43"/>
    </row>
    <row r="312" spans="1:1" x14ac:dyDescent="0.75">
      <c r="A312" s="43"/>
    </row>
    <row r="313" spans="1:1" x14ac:dyDescent="0.75">
      <c r="A313" s="43"/>
    </row>
    <row r="314" spans="1:1" x14ac:dyDescent="0.75">
      <c r="A314" s="43"/>
    </row>
    <row r="315" spans="1:1" x14ac:dyDescent="0.75">
      <c r="A315" s="43"/>
    </row>
    <row r="316" spans="1:1" x14ac:dyDescent="0.75">
      <c r="A316" s="43"/>
    </row>
    <row r="317" spans="1:1" x14ac:dyDescent="0.75">
      <c r="A317" s="43"/>
    </row>
    <row r="318" spans="1:1" x14ac:dyDescent="0.75">
      <c r="A318" s="43"/>
    </row>
    <row r="319" spans="1:1" x14ac:dyDescent="0.75">
      <c r="A319" s="43"/>
    </row>
    <row r="320" spans="1:1" x14ac:dyDescent="0.75">
      <c r="A320" s="43"/>
    </row>
    <row r="321" spans="1:1" x14ac:dyDescent="0.75">
      <c r="A321" s="43"/>
    </row>
    <row r="322" spans="1:1" x14ac:dyDescent="0.75">
      <c r="A322" s="43"/>
    </row>
    <row r="323" spans="1:1" x14ac:dyDescent="0.75">
      <c r="A323" s="43"/>
    </row>
    <row r="324" spans="1:1" x14ac:dyDescent="0.75">
      <c r="A324" s="43"/>
    </row>
    <row r="325" spans="1:1" x14ac:dyDescent="0.75">
      <c r="A325" s="43"/>
    </row>
    <row r="326" spans="1:1" x14ac:dyDescent="0.75">
      <c r="A326" s="43"/>
    </row>
    <row r="327" spans="1:1" x14ac:dyDescent="0.75">
      <c r="A327" s="43"/>
    </row>
    <row r="328" spans="1:1" x14ac:dyDescent="0.75">
      <c r="A328" s="43"/>
    </row>
    <row r="329" spans="1:1" x14ac:dyDescent="0.75">
      <c r="A329" s="43"/>
    </row>
    <row r="330" spans="1:1" x14ac:dyDescent="0.75">
      <c r="A330" s="43"/>
    </row>
    <row r="331" spans="1:1" x14ac:dyDescent="0.75">
      <c r="A331" s="43"/>
    </row>
    <row r="332" spans="1:1" x14ac:dyDescent="0.75">
      <c r="A332" s="43"/>
    </row>
    <row r="333" spans="1:1" x14ac:dyDescent="0.75">
      <c r="A333" s="43"/>
    </row>
    <row r="334" spans="1:1" x14ac:dyDescent="0.75">
      <c r="A334" s="43"/>
    </row>
    <row r="335" spans="1:1" x14ac:dyDescent="0.75">
      <c r="A335" s="43"/>
    </row>
    <row r="336" spans="1:1" x14ac:dyDescent="0.75">
      <c r="A336" s="43"/>
    </row>
    <row r="337" spans="1:1" x14ac:dyDescent="0.75">
      <c r="A337" s="43"/>
    </row>
    <row r="338" spans="1:1" x14ac:dyDescent="0.75">
      <c r="A338" s="43"/>
    </row>
    <row r="339" spans="1:1" x14ac:dyDescent="0.75">
      <c r="A339" s="43"/>
    </row>
    <row r="340" spans="1:1" x14ac:dyDescent="0.75">
      <c r="A340" s="43"/>
    </row>
    <row r="341" spans="1:1" x14ac:dyDescent="0.75">
      <c r="A341" s="43"/>
    </row>
    <row r="342" spans="1:1" x14ac:dyDescent="0.75">
      <c r="A342" s="43"/>
    </row>
    <row r="343" spans="1:1" x14ac:dyDescent="0.75">
      <c r="A343" s="43"/>
    </row>
    <row r="344" spans="1:1" x14ac:dyDescent="0.75">
      <c r="A344" s="43"/>
    </row>
    <row r="345" spans="1:1" x14ac:dyDescent="0.75">
      <c r="A345" s="43"/>
    </row>
    <row r="346" spans="1:1" x14ac:dyDescent="0.75">
      <c r="A346" s="43"/>
    </row>
    <row r="347" spans="1:1" x14ac:dyDescent="0.75">
      <c r="A347" s="43"/>
    </row>
    <row r="348" spans="1:1" x14ac:dyDescent="0.75">
      <c r="A348" s="43"/>
    </row>
    <row r="349" spans="1:1" x14ac:dyDescent="0.75">
      <c r="A349" s="43"/>
    </row>
    <row r="350" spans="1:1" x14ac:dyDescent="0.75">
      <c r="A350" s="43"/>
    </row>
    <row r="351" spans="1:1" x14ac:dyDescent="0.75">
      <c r="A351" s="43"/>
    </row>
    <row r="352" spans="1:1" x14ac:dyDescent="0.75">
      <c r="A352" s="43"/>
    </row>
    <row r="353" spans="1:1" x14ac:dyDescent="0.75">
      <c r="A353" s="43"/>
    </row>
    <row r="354" spans="1:1" x14ac:dyDescent="0.75">
      <c r="A354" s="43"/>
    </row>
    <row r="355" spans="1:1" x14ac:dyDescent="0.75">
      <c r="A355" s="43"/>
    </row>
    <row r="356" spans="1:1" x14ac:dyDescent="0.75">
      <c r="A356" s="43"/>
    </row>
    <row r="357" spans="1:1" x14ac:dyDescent="0.75">
      <c r="A357" s="43"/>
    </row>
    <row r="358" spans="1:1" x14ac:dyDescent="0.75">
      <c r="A358" s="43"/>
    </row>
    <row r="359" spans="1:1" x14ac:dyDescent="0.75">
      <c r="A359" s="43"/>
    </row>
    <row r="360" spans="1:1" x14ac:dyDescent="0.75">
      <c r="A360" s="43"/>
    </row>
    <row r="361" spans="1:1" x14ac:dyDescent="0.75">
      <c r="A361" s="43"/>
    </row>
    <row r="362" spans="1:1" x14ac:dyDescent="0.75">
      <c r="A362" s="43"/>
    </row>
    <row r="363" spans="1:1" x14ac:dyDescent="0.75">
      <c r="A363" s="43"/>
    </row>
    <row r="364" spans="1:1" x14ac:dyDescent="0.75">
      <c r="A364" s="43"/>
    </row>
    <row r="365" spans="1:1" x14ac:dyDescent="0.75">
      <c r="A365" s="43"/>
    </row>
    <row r="366" spans="1:1" x14ac:dyDescent="0.75">
      <c r="A366" s="43"/>
    </row>
    <row r="367" spans="1:1" x14ac:dyDescent="0.75">
      <c r="A367" s="43"/>
    </row>
    <row r="368" spans="1:1" x14ac:dyDescent="0.75">
      <c r="A368" s="43"/>
    </row>
    <row r="369" spans="1:1" x14ac:dyDescent="0.75">
      <c r="A369" s="43"/>
    </row>
    <row r="370" spans="1:1" x14ac:dyDescent="0.75">
      <c r="A370" s="43"/>
    </row>
    <row r="371" spans="1:1" x14ac:dyDescent="0.75">
      <c r="A371" s="4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BEAM ANGLE COMPARISON</vt:lpstr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2023-12-18T19:56:42Z</dcterms:modified>
</cp:coreProperties>
</file>